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E7FD0F97-99B4-43DE-940F-2D6D26B0432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39">'DC44'!$A$1:$AA$54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2">NMA!$A$1:$AA$54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W37" i="2"/>
  <c r="V37" i="2"/>
  <c r="U37" i="2"/>
  <c r="T37" i="2"/>
  <c r="T44" i="2" s="1"/>
  <c r="S37" i="2"/>
  <c r="S44" i="2" s="1"/>
  <c r="R37" i="2"/>
  <c r="Q37" i="2"/>
  <c r="Q44" i="2" s="1"/>
  <c r="P37" i="2"/>
  <c r="P44" i="2" s="1"/>
  <c r="O37" i="2"/>
  <c r="N37" i="2"/>
  <c r="N44" i="2" s="1"/>
  <c r="M37" i="2"/>
  <c r="L37" i="2"/>
  <c r="L44" i="2" s="1"/>
  <c r="K37" i="2"/>
  <c r="K44" i="2" s="1"/>
  <c r="J37" i="2"/>
  <c r="I37" i="2"/>
  <c r="I44" i="2" s="1"/>
  <c r="H37" i="2"/>
  <c r="H44" i="2" s="1"/>
  <c r="G37" i="2"/>
  <c r="F37" i="2"/>
  <c r="F44" i="2" s="1"/>
  <c r="E37" i="2"/>
  <c r="D37" i="2"/>
  <c r="D44" i="2" s="1"/>
  <c r="C37" i="2"/>
  <c r="C44" i="2" s="1"/>
  <c r="AA25" i="2"/>
  <c r="Z25" i="2"/>
  <c r="Y25" i="2"/>
  <c r="Y26" i="2" s="1"/>
  <c r="Y45" i="2" s="1"/>
  <c r="X25" i="2"/>
  <c r="W25" i="2"/>
  <c r="V25" i="2"/>
  <c r="U25" i="2"/>
  <c r="T25" i="2"/>
  <c r="T26" i="2" s="1"/>
  <c r="S25" i="2"/>
  <c r="R25" i="2"/>
  <c r="R26" i="2" s="1"/>
  <c r="Q25" i="2"/>
  <c r="P25" i="2"/>
  <c r="O25" i="2"/>
  <c r="N25" i="2"/>
  <c r="M25" i="2"/>
  <c r="L25" i="2"/>
  <c r="K25" i="2"/>
  <c r="J25" i="2"/>
  <c r="J26" i="2" s="1"/>
  <c r="I25" i="2"/>
  <c r="I26" i="2" s="1"/>
  <c r="I45" i="2" s="1"/>
  <c r="H25" i="2"/>
  <c r="G25" i="2"/>
  <c r="F25" i="2"/>
  <c r="E25" i="2"/>
  <c r="D25" i="2"/>
  <c r="D26" i="2" s="1"/>
  <c r="D45" i="2" s="1"/>
  <c r="C25" i="2"/>
  <c r="AA13" i="2"/>
  <c r="AA26" i="2" s="1"/>
  <c r="Z13" i="2"/>
  <c r="Y13" i="2"/>
  <c r="X13" i="2"/>
  <c r="W13" i="2"/>
  <c r="W26" i="2" s="1"/>
  <c r="V13" i="2"/>
  <c r="U13" i="2"/>
  <c r="U26" i="2" s="1"/>
  <c r="T13" i="2"/>
  <c r="S13" i="2"/>
  <c r="S26" i="2" s="1"/>
  <c r="R13" i="2"/>
  <c r="Q13" i="2"/>
  <c r="Q26" i="2" s="1"/>
  <c r="Q45" i="2" s="1"/>
  <c r="P13" i="2"/>
  <c r="O13" i="2"/>
  <c r="O26" i="2" s="1"/>
  <c r="N13" i="2"/>
  <c r="M13" i="2"/>
  <c r="M26" i="2" s="1"/>
  <c r="L13" i="2"/>
  <c r="K13" i="2"/>
  <c r="K26" i="2" s="1"/>
  <c r="J13" i="2"/>
  <c r="I13" i="2"/>
  <c r="H13" i="2"/>
  <c r="G13" i="2"/>
  <c r="G26" i="2" s="1"/>
  <c r="F13" i="2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J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R26" i="3" s="1"/>
  <c r="Q25" i="3"/>
  <c r="P25" i="3"/>
  <c r="P26" i="3" s="1"/>
  <c r="O25" i="3"/>
  <c r="N25" i="3"/>
  <c r="M25" i="3"/>
  <c r="L25" i="3"/>
  <c r="K25" i="3"/>
  <c r="J25" i="3"/>
  <c r="J26" i="3" s="1"/>
  <c r="J45" i="3" s="1"/>
  <c r="I25" i="3"/>
  <c r="H25" i="3"/>
  <c r="G25" i="3"/>
  <c r="F25" i="3"/>
  <c r="E25" i="3"/>
  <c r="D25" i="3"/>
  <c r="D26" i="3" s="1"/>
  <c r="C25" i="3"/>
  <c r="AA13" i="3"/>
  <c r="Y13" i="3"/>
  <c r="Y26" i="3" s="1"/>
  <c r="X13" i="3"/>
  <c r="Z13" i="3" s="1"/>
  <c r="W13" i="3"/>
  <c r="V13" i="3"/>
  <c r="V26" i="3" s="1"/>
  <c r="U13" i="3"/>
  <c r="T13" i="3"/>
  <c r="S13" i="3"/>
  <c r="R13" i="3"/>
  <c r="Q13" i="3"/>
  <c r="Q26" i="3" s="1"/>
  <c r="Q45" i="3" s="1"/>
  <c r="P13" i="3"/>
  <c r="O13" i="3"/>
  <c r="N13" i="3"/>
  <c r="N26" i="3" s="1"/>
  <c r="M13" i="3"/>
  <c r="L13" i="3"/>
  <c r="K13" i="3"/>
  <c r="J13" i="3"/>
  <c r="I13" i="3"/>
  <c r="I26" i="3" s="1"/>
  <c r="I45" i="3" s="1"/>
  <c r="H13" i="3"/>
  <c r="H26" i="3" s="1"/>
  <c r="G13" i="3"/>
  <c r="F13" i="3"/>
  <c r="F26" i="3" s="1"/>
  <c r="E13" i="3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R44" i="4"/>
  <c r="N44" i="4"/>
  <c r="J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W44" i="4" s="1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L26" i="4"/>
  <c r="L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J26" i="4" s="1"/>
  <c r="J45" i="4" s="1"/>
  <c r="I25" i="4"/>
  <c r="H25" i="4"/>
  <c r="G25" i="4"/>
  <c r="F25" i="4"/>
  <c r="E25" i="4"/>
  <c r="D25" i="4"/>
  <c r="C25" i="4"/>
  <c r="AA13" i="4"/>
  <c r="Y13" i="4"/>
  <c r="Y26" i="4" s="1"/>
  <c r="X13" i="4"/>
  <c r="Z13" i="4" s="1"/>
  <c r="W13" i="4"/>
  <c r="V13" i="4"/>
  <c r="V26" i="4" s="1"/>
  <c r="U13" i="4"/>
  <c r="T13" i="4"/>
  <c r="S13" i="4"/>
  <c r="R13" i="4"/>
  <c r="R26" i="4" s="1"/>
  <c r="Q13" i="4"/>
  <c r="Q26" i="4" s="1"/>
  <c r="P13" i="4"/>
  <c r="P26" i="4" s="1"/>
  <c r="O13" i="4"/>
  <c r="N13" i="4"/>
  <c r="N26" i="4" s="1"/>
  <c r="M13" i="4"/>
  <c r="L13" i="4"/>
  <c r="K13" i="4"/>
  <c r="J13" i="4"/>
  <c r="I13" i="4"/>
  <c r="I26" i="4" s="1"/>
  <c r="H13" i="4"/>
  <c r="G13" i="4"/>
  <c r="F13" i="4"/>
  <c r="F26" i="4" s="1"/>
  <c r="E13" i="4"/>
  <c r="E26" i="4" s="1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H45" i="5"/>
  <c r="V44" i="5"/>
  <c r="N44" i="5"/>
  <c r="G44" i="5"/>
  <c r="F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AA25" i="5"/>
  <c r="Z25" i="5"/>
  <c r="Y25" i="5"/>
  <c r="Y26" i="5" s="1"/>
  <c r="X25" i="5"/>
  <c r="W25" i="5"/>
  <c r="V25" i="5"/>
  <c r="U25" i="5"/>
  <c r="T25" i="5"/>
  <c r="S25" i="5"/>
  <c r="R25" i="5"/>
  <c r="R26" i="5" s="1"/>
  <c r="Q25" i="5"/>
  <c r="Q26" i="5" s="1"/>
  <c r="P25" i="5"/>
  <c r="O25" i="5"/>
  <c r="N25" i="5"/>
  <c r="M25" i="5"/>
  <c r="L25" i="5"/>
  <c r="K25" i="5"/>
  <c r="J25" i="5"/>
  <c r="J26" i="5" s="1"/>
  <c r="J45" i="5" s="1"/>
  <c r="I25" i="5"/>
  <c r="H25" i="5"/>
  <c r="G25" i="5"/>
  <c r="F25" i="5"/>
  <c r="E25" i="5"/>
  <c r="D25" i="5"/>
  <c r="D26" i="5" s="1"/>
  <c r="C25" i="5"/>
  <c r="AA13" i="5"/>
  <c r="AA26" i="5" s="1"/>
  <c r="Z13" i="5"/>
  <c r="Y13" i="5"/>
  <c r="X13" i="5"/>
  <c r="X26" i="5" s="1"/>
  <c r="W13" i="5"/>
  <c r="W26" i="5" s="1"/>
  <c r="V13" i="5"/>
  <c r="U13" i="5"/>
  <c r="T13" i="5"/>
  <c r="T26" i="5" s="1"/>
  <c r="S13" i="5"/>
  <c r="S26" i="5" s="1"/>
  <c r="S45" i="5" s="1"/>
  <c r="R13" i="5"/>
  <c r="Q13" i="5"/>
  <c r="P13" i="5"/>
  <c r="P26" i="5" s="1"/>
  <c r="P45" i="5" s="1"/>
  <c r="O13" i="5"/>
  <c r="O26" i="5" s="1"/>
  <c r="N13" i="5"/>
  <c r="M13" i="5"/>
  <c r="M26" i="5" s="1"/>
  <c r="M45" i="5" s="1"/>
  <c r="L13" i="5"/>
  <c r="K13" i="5"/>
  <c r="K26" i="5" s="1"/>
  <c r="K45" i="5" s="1"/>
  <c r="J13" i="5"/>
  <c r="I13" i="5"/>
  <c r="I26" i="5" s="1"/>
  <c r="H13" i="5"/>
  <c r="H26" i="5" s="1"/>
  <c r="G13" i="5"/>
  <c r="G26" i="5" s="1"/>
  <c r="F13" i="5"/>
  <c r="E13" i="5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R44" i="6"/>
  <c r="N44" i="6"/>
  <c r="N45" i="6" s="1"/>
  <c r="J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U26" i="6"/>
  <c r="U45" i="6" s="1"/>
  <c r="Q26" i="6"/>
  <c r="Q45" i="6" s="1"/>
  <c r="M26" i="6"/>
  <c r="M45" i="6" s="1"/>
  <c r="E26" i="6"/>
  <c r="E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T13" i="6"/>
  <c r="T26" i="6" s="1"/>
  <c r="T45" i="6" s="1"/>
  <c r="S13" i="6"/>
  <c r="S26" i="6" s="1"/>
  <c r="R13" i="6"/>
  <c r="R26" i="6" s="1"/>
  <c r="Q13" i="6"/>
  <c r="P13" i="6"/>
  <c r="P26" i="6" s="1"/>
  <c r="P45" i="6" s="1"/>
  <c r="O13" i="6"/>
  <c r="O26" i="6" s="1"/>
  <c r="N13" i="6"/>
  <c r="N26" i="6" s="1"/>
  <c r="M13" i="6"/>
  <c r="L13" i="6"/>
  <c r="L26" i="6" s="1"/>
  <c r="L45" i="6" s="1"/>
  <c r="K13" i="6"/>
  <c r="K26" i="6" s="1"/>
  <c r="J13" i="6"/>
  <c r="I13" i="6"/>
  <c r="I26" i="6" s="1"/>
  <c r="H13" i="6"/>
  <c r="H26" i="6" s="1"/>
  <c r="H45" i="6" s="1"/>
  <c r="G13" i="6"/>
  <c r="G26" i="6" s="1"/>
  <c r="F13" i="6"/>
  <c r="F26" i="6" s="1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5" i="7"/>
  <c r="H45" i="7"/>
  <c r="W44" i="7"/>
  <c r="V44" i="7"/>
  <c r="F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Z26" i="7"/>
  <c r="Y26" i="7"/>
  <c r="Q26" i="7"/>
  <c r="J26" i="7"/>
  <c r="I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U13" i="7"/>
  <c r="T13" i="7"/>
  <c r="T26" i="7" s="1"/>
  <c r="S13" i="7"/>
  <c r="S26" i="7" s="1"/>
  <c r="S45" i="7" s="1"/>
  <c r="R13" i="7"/>
  <c r="R26" i="7" s="1"/>
  <c r="Q13" i="7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K45" i="7" s="1"/>
  <c r="J13" i="7"/>
  <c r="I13" i="7"/>
  <c r="H13" i="7"/>
  <c r="H26" i="7" s="1"/>
  <c r="G13" i="7"/>
  <c r="G26" i="7" s="1"/>
  <c r="F13" i="7"/>
  <c r="F26" i="7" s="1"/>
  <c r="E13" i="7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G44" i="8"/>
  <c r="F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Y26" i="8"/>
  <c r="Y45" i="8" s="1"/>
  <c r="J26" i="8"/>
  <c r="I26" i="8"/>
  <c r="C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R13" i="8"/>
  <c r="Q13" i="8"/>
  <c r="Q26" i="8" s="1"/>
  <c r="Q45" i="8" s="1"/>
  <c r="P13" i="8"/>
  <c r="P26" i="8" s="1"/>
  <c r="P45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J13" i="8"/>
  <c r="I13" i="8"/>
  <c r="H13" i="8"/>
  <c r="H26" i="8" s="1"/>
  <c r="G13" i="8"/>
  <c r="G26" i="8" s="1"/>
  <c r="F13" i="8"/>
  <c r="F26" i="8" s="1"/>
  <c r="F45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I44" i="9"/>
  <c r="H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U37" i="9"/>
  <c r="U44" i="9" s="1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H37" i="9"/>
  <c r="G37" i="9"/>
  <c r="G44" i="9" s="1"/>
  <c r="F37" i="9"/>
  <c r="E37" i="9"/>
  <c r="E44" i="9" s="1"/>
  <c r="D37" i="9"/>
  <c r="D44" i="9" s="1"/>
  <c r="C37" i="9"/>
  <c r="Y26" i="9"/>
  <c r="I26" i="9"/>
  <c r="H26" i="9"/>
  <c r="H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P26" i="9" s="1"/>
  <c r="P45" i="9" s="1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Z13" i="9" s="1"/>
  <c r="X13" i="9"/>
  <c r="X26" i="9" s="1"/>
  <c r="W13" i="9"/>
  <c r="W26" i="9" s="1"/>
  <c r="W45" i="9" s="1"/>
  <c r="V13" i="9"/>
  <c r="U13" i="9"/>
  <c r="U26" i="9" s="1"/>
  <c r="T13" i="9"/>
  <c r="S13" i="9"/>
  <c r="R13" i="9"/>
  <c r="Q13" i="9"/>
  <c r="P13" i="9"/>
  <c r="O13" i="9"/>
  <c r="O26" i="9" s="1"/>
  <c r="O45" i="9" s="1"/>
  <c r="N13" i="9"/>
  <c r="M13" i="9"/>
  <c r="M26" i="9" s="1"/>
  <c r="L13" i="9"/>
  <c r="K13" i="9"/>
  <c r="J13" i="9"/>
  <c r="I13" i="9"/>
  <c r="H13" i="9"/>
  <c r="G13" i="9"/>
  <c r="G26" i="9" s="1"/>
  <c r="G45" i="9" s="1"/>
  <c r="F13" i="9"/>
  <c r="E13" i="9"/>
  <c r="E26" i="9" s="1"/>
  <c r="E45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R44" i="10"/>
  <c r="J44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D37" i="10"/>
  <c r="D44" i="10" s="1"/>
  <c r="C37" i="10"/>
  <c r="C44" i="10" s="1"/>
  <c r="H26" i="10"/>
  <c r="H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W45" i="10" s="1"/>
  <c r="V13" i="10"/>
  <c r="U13" i="10"/>
  <c r="U26" i="10" s="1"/>
  <c r="T13" i="10"/>
  <c r="S13" i="10"/>
  <c r="R13" i="10"/>
  <c r="R26" i="10" s="1"/>
  <c r="Q13" i="10"/>
  <c r="P13" i="10"/>
  <c r="P26" i="10" s="1"/>
  <c r="P45" i="10" s="1"/>
  <c r="O13" i="10"/>
  <c r="O26" i="10" s="1"/>
  <c r="O45" i="10" s="1"/>
  <c r="N13" i="10"/>
  <c r="M13" i="10"/>
  <c r="M26" i="10" s="1"/>
  <c r="M45" i="10" s="1"/>
  <c r="L13" i="10"/>
  <c r="K13" i="10"/>
  <c r="J13" i="10"/>
  <c r="J26" i="10" s="1"/>
  <c r="I13" i="10"/>
  <c r="H13" i="10"/>
  <c r="G13" i="10"/>
  <c r="G26" i="10" s="1"/>
  <c r="G45" i="10" s="1"/>
  <c r="F13" i="10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N44" i="11" s="1"/>
  <c r="M43" i="11"/>
  <c r="L43" i="11"/>
  <c r="K43" i="11"/>
  <c r="J43" i="11"/>
  <c r="I43" i="11"/>
  <c r="H43" i="11"/>
  <c r="G43" i="11"/>
  <c r="F43" i="11"/>
  <c r="F44" i="11" s="1"/>
  <c r="E43" i="11"/>
  <c r="D43" i="11"/>
  <c r="C43" i="11"/>
  <c r="AA37" i="11"/>
  <c r="AA44" i="11" s="1"/>
  <c r="Y37" i="11"/>
  <c r="X37" i="11"/>
  <c r="W37" i="11"/>
  <c r="V37" i="11"/>
  <c r="V44" i="11" s="1"/>
  <c r="U37" i="11"/>
  <c r="U44" i="11" s="1"/>
  <c r="T37" i="11"/>
  <c r="S37" i="11"/>
  <c r="R37" i="11"/>
  <c r="R44" i="11" s="1"/>
  <c r="Q37" i="11"/>
  <c r="P37" i="11"/>
  <c r="O37" i="11"/>
  <c r="N37" i="11"/>
  <c r="M37" i="11"/>
  <c r="M44" i="11" s="1"/>
  <c r="L37" i="11"/>
  <c r="K37" i="11"/>
  <c r="J37" i="11"/>
  <c r="J44" i="11" s="1"/>
  <c r="I37" i="11"/>
  <c r="H37" i="11"/>
  <c r="G37" i="11"/>
  <c r="F37" i="11"/>
  <c r="E37" i="11"/>
  <c r="E44" i="11" s="1"/>
  <c r="D37" i="11"/>
  <c r="C37" i="11"/>
  <c r="K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U13" i="11"/>
  <c r="T13" i="11"/>
  <c r="T26" i="11" s="1"/>
  <c r="S13" i="11"/>
  <c r="S26" i="11" s="1"/>
  <c r="R13" i="11"/>
  <c r="Q13" i="11"/>
  <c r="Q26" i="11" s="1"/>
  <c r="P13" i="11"/>
  <c r="P26" i="11" s="1"/>
  <c r="O13" i="11"/>
  <c r="O26" i="11" s="1"/>
  <c r="N13" i="11"/>
  <c r="M13" i="11"/>
  <c r="L13" i="11"/>
  <c r="L26" i="11" s="1"/>
  <c r="K13" i="11"/>
  <c r="J13" i="11"/>
  <c r="I13" i="11"/>
  <c r="I26" i="11" s="1"/>
  <c r="H13" i="11"/>
  <c r="G13" i="11"/>
  <c r="G26" i="11" s="1"/>
  <c r="F13" i="1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AA43" i="12"/>
  <c r="Y43" i="12"/>
  <c r="X43" i="12"/>
  <c r="Z43" i="12" s="1"/>
  <c r="W43" i="12"/>
  <c r="V43" i="12"/>
  <c r="V44" i="12" s="1"/>
  <c r="U43" i="12"/>
  <c r="T43" i="12"/>
  <c r="S43" i="12"/>
  <c r="R43" i="12"/>
  <c r="Q43" i="12"/>
  <c r="P43" i="12"/>
  <c r="O43" i="12"/>
  <c r="N43" i="12"/>
  <c r="N44" i="12" s="1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X44" i="12" s="1"/>
  <c r="Z44" i="12" s="1"/>
  <c r="W37" i="12"/>
  <c r="V37" i="12"/>
  <c r="U37" i="12"/>
  <c r="T37" i="12"/>
  <c r="T44" i="12" s="1"/>
  <c r="S37" i="12"/>
  <c r="R37" i="12"/>
  <c r="R44" i="12" s="1"/>
  <c r="Q37" i="12"/>
  <c r="P37" i="12"/>
  <c r="P44" i="12" s="1"/>
  <c r="O37" i="12"/>
  <c r="N37" i="12"/>
  <c r="M37" i="12"/>
  <c r="M44" i="12" s="1"/>
  <c r="M45" i="12" s="1"/>
  <c r="L37" i="12"/>
  <c r="L44" i="12" s="1"/>
  <c r="K37" i="12"/>
  <c r="J37" i="12"/>
  <c r="J44" i="12" s="1"/>
  <c r="I37" i="12"/>
  <c r="H37" i="12"/>
  <c r="H44" i="12" s="1"/>
  <c r="G37" i="12"/>
  <c r="F37" i="12"/>
  <c r="F44" i="12" s="1"/>
  <c r="E37" i="12"/>
  <c r="E44" i="12" s="1"/>
  <c r="D37" i="12"/>
  <c r="D44" i="12" s="1"/>
  <c r="C37" i="12"/>
  <c r="X26" i="12"/>
  <c r="H26" i="12"/>
  <c r="H45" i="12" s="1"/>
  <c r="AA25" i="12"/>
  <c r="Z25" i="12"/>
  <c r="Y25" i="12"/>
  <c r="Y26" i="12" s="1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Z13" i="12"/>
  <c r="Y13" i="12"/>
  <c r="X13" i="12"/>
  <c r="W13" i="12"/>
  <c r="W26" i="12" s="1"/>
  <c r="V13" i="12"/>
  <c r="U13" i="12"/>
  <c r="U26" i="12" s="1"/>
  <c r="T13" i="12"/>
  <c r="S13" i="12"/>
  <c r="S26" i="12" s="1"/>
  <c r="R13" i="12"/>
  <c r="Q13" i="12"/>
  <c r="P13" i="12"/>
  <c r="P26" i="12" s="1"/>
  <c r="O13" i="12"/>
  <c r="O26" i="12" s="1"/>
  <c r="N13" i="12"/>
  <c r="M13" i="12"/>
  <c r="M26" i="12" s="1"/>
  <c r="L13" i="12"/>
  <c r="K13" i="12"/>
  <c r="K26" i="12" s="1"/>
  <c r="J13" i="12"/>
  <c r="I13" i="12"/>
  <c r="I26" i="12" s="1"/>
  <c r="H13" i="12"/>
  <c r="G13" i="12"/>
  <c r="G26" i="12" s="1"/>
  <c r="F13" i="12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Y44" i="13"/>
  <c r="Y45" i="13" s="1"/>
  <c r="V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X44" i="13" s="1"/>
  <c r="Z44" i="13" s="1"/>
  <c r="W37" i="13"/>
  <c r="W44" i="13" s="1"/>
  <c r="V37" i="13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Y26" i="13"/>
  <c r="I26" i="13"/>
  <c r="I45" i="13" s="1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W26" i="13" s="1"/>
  <c r="W45" i="13" s="1"/>
  <c r="V13" i="13"/>
  <c r="V26" i="13" s="1"/>
  <c r="V45" i="13" s="1"/>
  <c r="U13" i="13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O26" i="13" s="1"/>
  <c r="O45" i="13" s="1"/>
  <c r="N13" i="13"/>
  <c r="N26" i="13" s="1"/>
  <c r="M13" i="13"/>
  <c r="M26" i="13" s="1"/>
  <c r="M45" i="13" s="1"/>
  <c r="L13" i="13"/>
  <c r="L26" i="13" s="1"/>
  <c r="K13" i="13"/>
  <c r="K26" i="13" s="1"/>
  <c r="J13" i="13"/>
  <c r="J26" i="13" s="1"/>
  <c r="I13" i="13"/>
  <c r="H13" i="13"/>
  <c r="H26" i="13" s="1"/>
  <c r="H45" i="13" s="1"/>
  <c r="G13" i="13"/>
  <c r="G26" i="13" s="1"/>
  <c r="G45" i="13" s="1"/>
  <c r="F13" i="13"/>
  <c r="F26" i="13" s="1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V44" i="14"/>
  <c r="R44" i="14"/>
  <c r="F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Z44" i="14" s="1"/>
  <c r="W37" i="14"/>
  <c r="W44" i="14" s="1"/>
  <c r="V37" i="14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Y26" i="14"/>
  <c r="U26" i="14"/>
  <c r="U45" i="14" s="1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X13" i="14"/>
  <c r="W13" i="14"/>
  <c r="W26" i="14" s="1"/>
  <c r="W45" i="14" s="1"/>
  <c r="V13" i="14"/>
  <c r="V26" i="14" s="1"/>
  <c r="U13" i="14"/>
  <c r="T13" i="14"/>
  <c r="T26" i="14" s="1"/>
  <c r="S13" i="14"/>
  <c r="S26" i="14" s="1"/>
  <c r="R13" i="14"/>
  <c r="R26" i="14" s="1"/>
  <c r="Q13" i="14"/>
  <c r="Q26" i="14" s="1"/>
  <c r="Q45" i="14" s="1"/>
  <c r="P13" i="14"/>
  <c r="P26" i="14" s="1"/>
  <c r="P45" i="14" s="1"/>
  <c r="O13" i="14"/>
  <c r="O26" i="14" s="1"/>
  <c r="O45" i="14" s="1"/>
  <c r="N13" i="14"/>
  <c r="N26" i="14" s="1"/>
  <c r="M13" i="14"/>
  <c r="L13" i="14"/>
  <c r="L26" i="14" s="1"/>
  <c r="K13" i="14"/>
  <c r="K26" i="14" s="1"/>
  <c r="J13" i="14"/>
  <c r="J26" i="14" s="1"/>
  <c r="J45" i="14" s="1"/>
  <c r="I13" i="14"/>
  <c r="I26" i="14" s="1"/>
  <c r="H13" i="14"/>
  <c r="H26" i="14" s="1"/>
  <c r="H45" i="14" s="1"/>
  <c r="G13" i="14"/>
  <c r="G26" i="14" s="1"/>
  <c r="G45" i="14" s="1"/>
  <c r="F13" i="14"/>
  <c r="F26" i="14" s="1"/>
  <c r="E13" i="14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Q44" i="15"/>
  <c r="Q45" i="15" s="1"/>
  <c r="N44" i="15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P37" i="15"/>
  <c r="P44" i="15" s="1"/>
  <c r="O37" i="15"/>
  <c r="O44" i="15" s="1"/>
  <c r="N37" i="15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H45" i="15" s="1"/>
  <c r="G37" i="15"/>
  <c r="G44" i="15" s="1"/>
  <c r="F37" i="15"/>
  <c r="F44" i="15" s="1"/>
  <c r="E37" i="15"/>
  <c r="E44" i="15" s="1"/>
  <c r="D37" i="15"/>
  <c r="D44" i="15" s="1"/>
  <c r="C37" i="15"/>
  <c r="C44" i="15" s="1"/>
  <c r="Y26" i="15"/>
  <c r="U26" i="15"/>
  <c r="U45" i="15" s="1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X13" i="15"/>
  <c r="W13" i="15"/>
  <c r="W26" i="15" s="1"/>
  <c r="V13" i="15"/>
  <c r="V26" i="15" s="1"/>
  <c r="U13" i="15"/>
  <c r="T13" i="15"/>
  <c r="T26" i="15" s="1"/>
  <c r="T45" i="15" s="1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M45" i="15" s="1"/>
  <c r="L13" i="15"/>
  <c r="L26" i="15" s="1"/>
  <c r="K13" i="15"/>
  <c r="K26" i="15" s="1"/>
  <c r="J13" i="15"/>
  <c r="J26" i="15" s="1"/>
  <c r="J45" i="15" s="1"/>
  <c r="I13" i="15"/>
  <c r="I26" i="15" s="1"/>
  <c r="H13" i="15"/>
  <c r="H26" i="15" s="1"/>
  <c r="G13" i="15"/>
  <c r="G26" i="15" s="1"/>
  <c r="F13" i="15"/>
  <c r="F26" i="15" s="1"/>
  <c r="E13" i="15"/>
  <c r="E26" i="15" s="1"/>
  <c r="E45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5" i="16"/>
  <c r="AA43" i="16"/>
  <c r="Z43" i="16"/>
  <c r="Y43" i="16"/>
  <c r="Y44" i="16" s="1"/>
  <c r="Y45" i="16" s="1"/>
  <c r="X43" i="16"/>
  <c r="W43" i="16"/>
  <c r="V43" i="16"/>
  <c r="U43" i="16"/>
  <c r="T43" i="16"/>
  <c r="S43" i="16"/>
  <c r="R43" i="16"/>
  <c r="Q43" i="16"/>
  <c r="Q44" i="16" s="1"/>
  <c r="P43" i="16"/>
  <c r="O43" i="16"/>
  <c r="N43" i="16"/>
  <c r="M43" i="16"/>
  <c r="L43" i="16"/>
  <c r="K43" i="16"/>
  <c r="J43" i="16"/>
  <c r="I43" i="16"/>
  <c r="I44" i="16" s="1"/>
  <c r="I45" i="16" s="1"/>
  <c r="H43" i="16"/>
  <c r="G43" i="16"/>
  <c r="F43" i="16"/>
  <c r="E43" i="16"/>
  <c r="D43" i="16"/>
  <c r="C43" i="16"/>
  <c r="AA37" i="16"/>
  <c r="AA44" i="16" s="1"/>
  <c r="Z37" i="16"/>
  <c r="Y37" i="16"/>
  <c r="X37" i="16"/>
  <c r="X44" i="16" s="1"/>
  <c r="Z44" i="16" s="1"/>
  <c r="W37" i="16"/>
  <c r="V37" i="16"/>
  <c r="V44" i="16" s="1"/>
  <c r="U37" i="16"/>
  <c r="U44" i="16" s="1"/>
  <c r="T37" i="16"/>
  <c r="S37" i="16"/>
  <c r="S44" i="16" s="1"/>
  <c r="R37" i="16"/>
  <c r="Q37" i="16"/>
  <c r="P37" i="16"/>
  <c r="P44" i="16" s="1"/>
  <c r="O37" i="16"/>
  <c r="N37" i="16"/>
  <c r="N44" i="16" s="1"/>
  <c r="M37" i="16"/>
  <c r="M44" i="16" s="1"/>
  <c r="L37" i="16"/>
  <c r="K37" i="16"/>
  <c r="K44" i="16" s="1"/>
  <c r="J37" i="16"/>
  <c r="I37" i="16"/>
  <c r="H37" i="16"/>
  <c r="H44" i="16" s="1"/>
  <c r="G37" i="16"/>
  <c r="F37" i="16"/>
  <c r="F44" i="16" s="1"/>
  <c r="E37" i="16"/>
  <c r="E44" i="16" s="1"/>
  <c r="D37" i="16"/>
  <c r="C37" i="16"/>
  <c r="C44" i="16" s="1"/>
  <c r="AA26" i="16"/>
  <c r="I26" i="16"/>
  <c r="F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W13" i="16"/>
  <c r="W26" i="16" s="1"/>
  <c r="V13" i="16"/>
  <c r="V26" i="16" s="1"/>
  <c r="U13" i="16"/>
  <c r="U26" i="16" s="1"/>
  <c r="U45" i="16" s="1"/>
  <c r="T13" i="16"/>
  <c r="T26" i="16" s="1"/>
  <c r="S13" i="16"/>
  <c r="S26" i="16" s="1"/>
  <c r="R13" i="16"/>
  <c r="R26" i="16" s="1"/>
  <c r="Q13" i="16"/>
  <c r="Q26" i="16" s="1"/>
  <c r="P13" i="16"/>
  <c r="P26" i="16" s="1"/>
  <c r="P45" i="16" s="1"/>
  <c r="O13" i="16"/>
  <c r="O26" i="16" s="1"/>
  <c r="N13" i="16"/>
  <c r="N26" i="16" s="1"/>
  <c r="M13" i="16"/>
  <c r="M26" i="16" s="1"/>
  <c r="L13" i="16"/>
  <c r="K13" i="16"/>
  <c r="K26" i="16" s="1"/>
  <c r="J13" i="16"/>
  <c r="J26" i="16" s="1"/>
  <c r="I13" i="16"/>
  <c r="H13" i="16"/>
  <c r="H26" i="16" s="1"/>
  <c r="H45" i="16" s="1"/>
  <c r="G13" i="16"/>
  <c r="G26" i="16" s="1"/>
  <c r="F13" i="16"/>
  <c r="E13" i="16"/>
  <c r="E26" i="16" s="1"/>
  <c r="E45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I44" i="17"/>
  <c r="F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W45" i="17" s="1"/>
  <c r="V37" i="17"/>
  <c r="V44" i="17" s="1"/>
  <c r="U37" i="17"/>
  <c r="U44" i="17" s="1"/>
  <c r="T37" i="17"/>
  <c r="T44" i="17" s="1"/>
  <c r="S37" i="17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H37" i="17"/>
  <c r="H44" i="17" s="1"/>
  <c r="G37" i="17"/>
  <c r="G44" i="17" s="1"/>
  <c r="F37" i="17"/>
  <c r="E37" i="17"/>
  <c r="E44" i="17" s="1"/>
  <c r="D37" i="17"/>
  <c r="D44" i="17" s="1"/>
  <c r="C37" i="17"/>
  <c r="U26" i="17"/>
  <c r="U45" i="17" s="1"/>
  <c r="Q26" i="17"/>
  <c r="L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V26" i="17" s="1"/>
  <c r="U13" i="17"/>
  <c r="T13" i="17"/>
  <c r="S13" i="17"/>
  <c r="S26" i="17" s="1"/>
  <c r="R13" i="17"/>
  <c r="R26" i="17" s="1"/>
  <c r="R45" i="17" s="1"/>
  <c r="Q13" i="17"/>
  <c r="P13" i="17"/>
  <c r="P26" i="17" s="1"/>
  <c r="P45" i="17" s="1"/>
  <c r="O13" i="17"/>
  <c r="O26" i="17" s="1"/>
  <c r="N13" i="17"/>
  <c r="N26" i="17" s="1"/>
  <c r="M13" i="17"/>
  <c r="M26" i="17" s="1"/>
  <c r="L13" i="17"/>
  <c r="K13" i="17"/>
  <c r="K26" i="17" s="1"/>
  <c r="J13" i="17"/>
  <c r="J26" i="17" s="1"/>
  <c r="J45" i="17" s="1"/>
  <c r="I13" i="17"/>
  <c r="I26" i="17" s="1"/>
  <c r="H13" i="17"/>
  <c r="H26" i="17" s="1"/>
  <c r="H45" i="17" s="1"/>
  <c r="G13" i="17"/>
  <c r="G26" i="17" s="1"/>
  <c r="F13" i="17"/>
  <c r="F26" i="17" s="1"/>
  <c r="F45" i="17" s="1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G45" i="18"/>
  <c r="V44" i="18"/>
  <c r="F44" i="18"/>
  <c r="AA43" i="18"/>
  <c r="Z43" i="18"/>
  <c r="Y43" i="18"/>
  <c r="Y44" i="18" s="1"/>
  <c r="X43" i="18"/>
  <c r="W43" i="18"/>
  <c r="V43" i="18"/>
  <c r="U43" i="18"/>
  <c r="T43" i="18"/>
  <c r="S43" i="18"/>
  <c r="R43" i="18"/>
  <c r="Q43" i="18"/>
  <c r="Q44" i="18" s="1"/>
  <c r="P43" i="18"/>
  <c r="O43" i="18"/>
  <c r="N43" i="18"/>
  <c r="M43" i="18"/>
  <c r="L43" i="18"/>
  <c r="K43" i="18"/>
  <c r="J43" i="18"/>
  <c r="I43" i="18"/>
  <c r="I44" i="18" s="1"/>
  <c r="H43" i="18"/>
  <c r="G43" i="18"/>
  <c r="F43" i="18"/>
  <c r="E43" i="18"/>
  <c r="D43" i="18"/>
  <c r="C43" i="18"/>
  <c r="AA37" i="18"/>
  <c r="Z37" i="18"/>
  <c r="Y37" i="18"/>
  <c r="X37" i="18"/>
  <c r="X44" i="18" s="1"/>
  <c r="Z44" i="18" s="1"/>
  <c r="W37" i="18"/>
  <c r="W44" i="18" s="1"/>
  <c r="V37" i="18"/>
  <c r="U37" i="18"/>
  <c r="U44" i="18" s="1"/>
  <c r="T37" i="18"/>
  <c r="S37" i="18"/>
  <c r="S44" i="18" s="1"/>
  <c r="R37" i="18"/>
  <c r="Q37" i="18"/>
  <c r="P37" i="18"/>
  <c r="P44" i="18" s="1"/>
  <c r="O37" i="18"/>
  <c r="O44" i="18" s="1"/>
  <c r="N37" i="18"/>
  <c r="N44" i="18" s="1"/>
  <c r="M37" i="18"/>
  <c r="M44" i="18" s="1"/>
  <c r="L37" i="18"/>
  <c r="K37" i="18"/>
  <c r="K44" i="18" s="1"/>
  <c r="J37" i="18"/>
  <c r="I37" i="18"/>
  <c r="H37" i="18"/>
  <c r="H44" i="18" s="1"/>
  <c r="G37" i="18"/>
  <c r="G44" i="18" s="1"/>
  <c r="F37" i="18"/>
  <c r="E37" i="18"/>
  <c r="E44" i="18" s="1"/>
  <c r="D37" i="18"/>
  <c r="C37" i="18"/>
  <c r="C44" i="18" s="1"/>
  <c r="M26" i="18"/>
  <c r="M45" i="18" s="1"/>
  <c r="I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W26" i="18" s="1"/>
  <c r="W45" i="18" s="1"/>
  <c r="V13" i="18"/>
  <c r="V26" i="18" s="1"/>
  <c r="U13" i="18"/>
  <c r="U26" i="18" s="1"/>
  <c r="U45" i="18" s="1"/>
  <c r="T13" i="18"/>
  <c r="T26" i="18" s="1"/>
  <c r="S13" i="18"/>
  <c r="S26" i="18" s="1"/>
  <c r="R13" i="18"/>
  <c r="R26" i="18" s="1"/>
  <c r="Q13" i="18"/>
  <c r="Q26" i="18" s="1"/>
  <c r="Q45" i="18" s="1"/>
  <c r="P13" i="18"/>
  <c r="P26" i="18" s="1"/>
  <c r="O13" i="18"/>
  <c r="O26" i="18" s="1"/>
  <c r="O45" i="18" s="1"/>
  <c r="N13" i="18"/>
  <c r="N26" i="18" s="1"/>
  <c r="M13" i="18"/>
  <c r="L13" i="18"/>
  <c r="L26" i="18" s="1"/>
  <c r="K13" i="18"/>
  <c r="K26" i="18" s="1"/>
  <c r="J13" i="18"/>
  <c r="J26" i="18" s="1"/>
  <c r="I13" i="18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V44" i="19" s="1"/>
  <c r="U37" i="19"/>
  <c r="T37" i="19"/>
  <c r="T44" i="19" s="1"/>
  <c r="S37" i="19"/>
  <c r="S44" i="19" s="1"/>
  <c r="R37" i="19"/>
  <c r="Q37" i="19"/>
  <c r="Q44" i="19" s="1"/>
  <c r="P37" i="19"/>
  <c r="P44" i="19" s="1"/>
  <c r="O37" i="19"/>
  <c r="N37" i="19"/>
  <c r="N44" i="19" s="1"/>
  <c r="M37" i="19"/>
  <c r="L37" i="19"/>
  <c r="L44" i="19" s="1"/>
  <c r="K37" i="19"/>
  <c r="K44" i="19" s="1"/>
  <c r="J37" i="19"/>
  <c r="I37" i="19"/>
  <c r="I44" i="19" s="1"/>
  <c r="H37" i="19"/>
  <c r="H44" i="19" s="1"/>
  <c r="G37" i="19"/>
  <c r="F37" i="19"/>
  <c r="F44" i="19" s="1"/>
  <c r="E37" i="19"/>
  <c r="D37" i="19"/>
  <c r="D44" i="19" s="1"/>
  <c r="C37" i="19"/>
  <c r="C44" i="19" s="1"/>
  <c r="U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U13" i="19"/>
  <c r="T13" i="19"/>
  <c r="T26" i="19" s="1"/>
  <c r="T45" i="19" s="1"/>
  <c r="S13" i="19"/>
  <c r="S26" i="19" s="1"/>
  <c r="R13" i="19"/>
  <c r="Q13" i="19"/>
  <c r="Q26" i="19" s="1"/>
  <c r="P13" i="19"/>
  <c r="P26" i="19" s="1"/>
  <c r="O13" i="19"/>
  <c r="O26" i="19" s="1"/>
  <c r="N13" i="19"/>
  <c r="N26" i="19" s="1"/>
  <c r="M13" i="19"/>
  <c r="L13" i="19"/>
  <c r="L26" i="19" s="1"/>
  <c r="L45" i="19" s="1"/>
  <c r="K13" i="19"/>
  <c r="K26" i="19" s="1"/>
  <c r="J13" i="19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5" i="20"/>
  <c r="I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V37" i="20"/>
  <c r="V44" i="20" s="1"/>
  <c r="V45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F37" i="20"/>
  <c r="F44" i="20" s="1"/>
  <c r="E37" i="20"/>
  <c r="E44" i="20" s="1"/>
  <c r="D37" i="20"/>
  <c r="D44" i="20" s="1"/>
  <c r="C37" i="20"/>
  <c r="C44" i="20" s="1"/>
  <c r="I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X26" i="20" s="1"/>
  <c r="Z26" i="20" s="1"/>
  <c r="W13" i="20"/>
  <c r="W26" i="20" s="1"/>
  <c r="V13" i="20"/>
  <c r="V26" i="20" s="1"/>
  <c r="U13" i="20"/>
  <c r="T13" i="20"/>
  <c r="T26" i="20" s="1"/>
  <c r="T45" i="20" s="1"/>
  <c r="S13" i="20"/>
  <c r="S26" i="20" s="1"/>
  <c r="R13" i="20"/>
  <c r="R26" i="20" s="1"/>
  <c r="Q13" i="20"/>
  <c r="Q26" i="20" s="1"/>
  <c r="P13" i="20"/>
  <c r="P26" i="20" s="1"/>
  <c r="P45" i="20" s="1"/>
  <c r="O13" i="20"/>
  <c r="O26" i="20" s="1"/>
  <c r="N13" i="20"/>
  <c r="N26" i="20" s="1"/>
  <c r="M13" i="20"/>
  <c r="L13" i="20"/>
  <c r="L26" i="20" s="1"/>
  <c r="L45" i="20" s="1"/>
  <c r="K13" i="20"/>
  <c r="K26" i="20" s="1"/>
  <c r="J13" i="20"/>
  <c r="J26" i="20" s="1"/>
  <c r="J45" i="20" s="1"/>
  <c r="I13" i="20"/>
  <c r="H13" i="20"/>
  <c r="H26" i="20" s="1"/>
  <c r="G13" i="20"/>
  <c r="G26" i="20" s="1"/>
  <c r="F13" i="20"/>
  <c r="F26" i="20" s="1"/>
  <c r="E13" i="20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N45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Y26" i="21"/>
  <c r="Y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X26" i="21" s="1"/>
  <c r="W13" i="21"/>
  <c r="W26" i="21" s="1"/>
  <c r="V13" i="21"/>
  <c r="V26" i="21" s="1"/>
  <c r="U13" i="21"/>
  <c r="T13" i="21"/>
  <c r="T26" i="21" s="1"/>
  <c r="S13" i="21"/>
  <c r="S26" i="21" s="1"/>
  <c r="R13" i="21"/>
  <c r="Q13" i="21"/>
  <c r="Q26" i="21" s="1"/>
  <c r="Q45" i="21" s="1"/>
  <c r="P13" i="21"/>
  <c r="P26" i="21" s="1"/>
  <c r="P45" i="21" s="1"/>
  <c r="O13" i="21"/>
  <c r="N13" i="21"/>
  <c r="N26" i="21" s="1"/>
  <c r="M13" i="21"/>
  <c r="M26" i="21" s="1"/>
  <c r="M45" i="21" s="1"/>
  <c r="L13" i="21"/>
  <c r="L26" i="21" s="1"/>
  <c r="K13" i="21"/>
  <c r="K26" i="21" s="1"/>
  <c r="J13" i="21"/>
  <c r="I13" i="21"/>
  <c r="I26" i="21" s="1"/>
  <c r="I45" i="21" s="1"/>
  <c r="H13" i="21"/>
  <c r="H26" i="21" s="1"/>
  <c r="H45" i="21" s="1"/>
  <c r="G13" i="21"/>
  <c r="F13" i="21"/>
  <c r="F26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Q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I26" i="22"/>
  <c r="E26" i="22"/>
  <c r="E45" i="22" s="1"/>
  <c r="AA25" i="22"/>
  <c r="Y25" i="22"/>
  <c r="X25" i="22"/>
  <c r="W25" i="22"/>
  <c r="V25" i="22"/>
  <c r="U25" i="22"/>
  <c r="T25" i="22"/>
  <c r="T26" i="22" s="1"/>
  <c r="T45" i="22" s="1"/>
  <c r="S25" i="22"/>
  <c r="R25" i="22"/>
  <c r="Q25" i="22"/>
  <c r="P25" i="22"/>
  <c r="O25" i="22"/>
  <c r="N25" i="22"/>
  <c r="M25" i="22"/>
  <c r="L25" i="22"/>
  <c r="K25" i="22"/>
  <c r="J25" i="22"/>
  <c r="I25" i="22"/>
  <c r="H25" i="22"/>
  <c r="H26" i="22" s="1"/>
  <c r="H45" i="22" s="1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V13" i="22"/>
  <c r="V26" i="22" s="1"/>
  <c r="U13" i="22"/>
  <c r="T13" i="22"/>
  <c r="S13" i="22"/>
  <c r="R13" i="22"/>
  <c r="R26" i="22" s="1"/>
  <c r="Q13" i="22"/>
  <c r="Q26" i="22" s="1"/>
  <c r="P13" i="22"/>
  <c r="P26" i="22" s="1"/>
  <c r="P45" i="22" s="1"/>
  <c r="O13" i="22"/>
  <c r="O26" i="22" s="1"/>
  <c r="N13" i="22"/>
  <c r="N26" i="22" s="1"/>
  <c r="N45" i="22" s="1"/>
  <c r="M13" i="22"/>
  <c r="L13" i="22"/>
  <c r="L26" i="22" s="1"/>
  <c r="L45" i="22" s="1"/>
  <c r="K13" i="22"/>
  <c r="J13" i="22"/>
  <c r="J26" i="22" s="1"/>
  <c r="I13" i="22"/>
  <c r="H13" i="22"/>
  <c r="G13" i="22"/>
  <c r="G26" i="22" s="1"/>
  <c r="F13" i="22"/>
  <c r="F26" i="22" s="1"/>
  <c r="E13" i="22"/>
  <c r="D13" i="22"/>
  <c r="D26" i="22" s="1"/>
  <c r="D45" i="22" s="1"/>
  <c r="C13" i="22"/>
  <c r="C26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J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I37" i="23"/>
  <c r="I44" i="23" s="1"/>
  <c r="H37" i="23"/>
  <c r="H44" i="23" s="1"/>
  <c r="G37" i="23"/>
  <c r="G44" i="23" s="1"/>
  <c r="F37" i="23"/>
  <c r="F44" i="23" s="1"/>
  <c r="E37" i="23"/>
  <c r="D37" i="23"/>
  <c r="C37" i="23"/>
  <c r="C44" i="23" s="1"/>
  <c r="O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P45" i="23" s="1"/>
  <c r="O25" i="23"/>
  <c r="N25" i="23"/>
  <c r="M25" i="23"/>
  <c r="L25" i="23"/>
  <c r="K25" i="23"/>
  <c r="J25" i="23"/>
  <c r="I25" i="23"/>
  <c r="H25" i="23"/>
  <c r="H26" i="23" s="1"/>
  <c r="G25" i="23"/>
  <c r="F25" i="23"/>
  <c r="E25" i="23"/>
  <c r="D25" i="23"/>
  <c r="C25" i="23"/>
  <c r="AA13" i="23"/>
  <c r="Z13" i="23"/>
  <c r="Y13" i="23"/>
  <c r="Y26" i="23" s="1"/>
  <c r="Y45" i="23" s="1"/>
  <c r="X13" i="23"/>
  <c r="W13" i="23"/>
  <c r="W26" i="23" s="1"/>
  <c r="W45" i="23" s="1"/>
  <c r="V13" i="23"/>
  <c r="V26" i="23" s="1"/>
  <c r="U13" i="23"/>
  <c r="U26" i="23" s="1"/>
  <c r="T13" i="23"/>
  <c r="T26" i="23" s="1"/>
  <c r="S13" i="23"/>
  <c r="R13" i="23"/>
  <c r="R26" i="23" s="1"/>
  <c r="Q13" i="23"/>
  <c r="Q26" i="23" s="1"/>
  <c r="Q45" i="23" s="1"/>
  <c r="P13" i="23"/>
  <c r="O13" i="23"/>
  <c r="N13" i="23"/>
  <c r="N26" i="23" s="1"/>
  <c r="M13" i="23"/>
  <c r="M26" i="23" s="1"/>
  <c r="L13" i="23"/>
  <c r="K13" i="23"/>
  <c r="J13" i="23"/>
  <c r="J26" i="23" s="1"/>
  <c r="I13" i="23"/>
  <c r="I26" i="23" s="1"/>
  <c r="I45" i="23" s="1"/>
  <c r="H13" i="23"/>
  <c r="G13" i="23"/>
  <c r="G26" i="23" s="1"/>
  <c r="G45" i="23" s="1"/>
  <c r="F13" i="23"/>
  <c r="F26" i="23" s="1"/>
  <c r="E13" i="23"/>
  <c r="D13" i="23"/>
  <c r="C13" i="23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J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W37" i="24"/>
  <c r="W44" i="24" s="1"/>
  <c r="V37" i="24"/>
  <c r="V44" i="24" s="1"/>
  <c r="U37" i="24"/>
  <c r="U44" i="24" s="1"/>
  <c r="T37" i="24"/>
  <c r="T44" i="24" s="1"/>
  <c r="T45" i="24" s="1"/>
  <c r="S37" i="24"/>
  <c r="R37" i="24"/>
  <c r="R44" i="24" s="1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J37" i="24"/>
  <c r="I37" i="24"/>
  <c r="I44" i="24" s="1"/>
  <c r="H37" i="24"/>
  <c r="G37" i="24"/>
  <c r="G44" i="24" s="1"/>
  <c r="F37" i="24"/>
  <c r="F44" i="24" s="1"/>
  <c r="E37" i="24"/>
  <c r="E44" i="24" s="1"/>
  <c r="D37" i="24"/>
  <c r="D44" i="24" s="1"/>
  <c r="C37" i="24"/>
  <c r="R26" i="24"/>
  <c r="M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U13" i="24"/>
  <c r="U26" i="24" s="1"/>
  <c r="T13" i="24"/>
  <c r="T26" i="24" s="1"/>
  <c r="S13" i="24"/>
  <c r="R13" i="24"/>
  <c r="Q13" i="24"/>
  <c r="Q26" i="24" s="1"/>
  <c r="P13" i="24"/>
  <c r="P26" i="24" s="1"/>
  <c r="O13" i="24"/>
  <c r="O26" i="24" s="1"/>
  <c r="N13" i="24"/>
  <c r="M13" i="24"/>
  <c r="L13" i="24"/>
  <c r="L26" i="24" s="1"/>
  <c r="K13" i="24"/>
  <c r="J13" i="24"/>
  <c r="J26" i="24" s="1"/>
  <c r="J45" i="24" s="1"/>
  <c r="I13" i="24"/>
  <c r="I26" i="24" s="1"/>
  <c r="H13" i="24"/>
  <c r="H26" i="24" s="1"/>
  <c r="G13" i="24"/>
  <c r="G26" i="24" s="1"/>
  <c r="F13" i="24"/>
  <c r="E13" i="24"/>
  <c r="E26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J44" i="25"/>
  <c r="G44" i="25"/>
  <c r="AA43" i="25"/>
  <c r="Y43" i="25"/>
  <c r="X43" i="25"/>
  <c r="W43" i="25"/>
  <c r="W44" i="25" s="1"/>
  <c r="V43" i="25"/>
  <c r="U43" i="25"/>
  <c r="T43" i="25"/>
  <c r="S43" i="25"/>
  <c r="S44" i="25" s="1"/>
  <c r="R43" i="25"/>
  <c r="Q43" i="25"/>
  <c r="P43" i="25"/>
  <c r="O43" i="25"/>
  <c r="N43" i="25"/>
  <c r="M43" i="25"/>
  <c r="L43" i="25"/>
  <c r="K43" i="25"/>
  <c r="K44" i="25" s="1"/>
  <c r="J43" i="25"/>
  <c r="I43" i="25"/>
  <c r="H43" i="25"/>
  <c r="G43" i="25"/>
  <c r="F43" i="25"/>
  <c r="E43" i="25"/>
  <c r="D43" i="25"/>
  <c r="C43" i="25"/>
  <c r="C44" i="25" s="1"/>
  <c r="AA37" i="25"/>
  <c r="Y37" i="25"/>
  <c r="Y44" i="25" s="1"/>
  <c r="X37" i="25"/>
  <c r="Z37" i="25" s="1"/>
  <c r="W37" i="25"/>
  <c r="V37" i="25"/>
  <c r="V44" i="25" s="1"/>
  <c r="U37" i="25"/>
  <c r="U44" i="25" s="1"/>
  <c r="T37" i="25"/>
  <c r="T44" i="25" s="1"/>
  <c r="S37" i="25"/>
  <c r="R37" i="25"/>
  <c r="R44" i="25" s="1"/>
  <c r="Q37" i="25"/>
  <c r="Q44" i="25" s="1"/>
  <c r="P37" i="25"/>
  <c r="O37" i="25"/>
  <c r="O44" i="25" s="1"/>
  <c r="N37" i="25"/>
  <c r="N44" i="25" s="1"/>
  <c r="M37" i="25"/>
  <c r="M44" i="25" s="1"/>
  <c r="L37" i="25"/>
  <c r="L44" i="25" s="1"/>
  <c r="K37" i="25"/>
  <c r="J37" i="25"/>
  <c r="I37" i="25"/>
  <c r="I44" i="25" s="1"/>
  <c r="H37" i="25"/>
  <c r="G37" i="25"/>
  <c r="F37" i="25"/>
  <c r="F44" i="25" s="1"/>
  <c r="E37" i="25"/>
  <c r="E44" i="25" s="1"/>
  <c r="D37" i="25"/>
  <c r="D44" i="25" s="1"/>
  <c r="C37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W13" i="25"/>
  <c r="W26" i="25" s="1"/>
  <c r="V13" i="25"/>
  <c r="U13" i="25"/>
  <c r="U26" i="25" s="1"/>
  <c r="U45" i="25" s="1"/>
  <c r="T13" i="25"/>
  <c r="T26" i="25" s="1"/>
  <c r="S13" i="25"/>
  <c r="R13" i="25"/>
  <c r="R26" i="25" s="1"/>
  <c r="R45" i="25" s="1"/>
  <c r="Q13" i="25"/>
  <c r="Q26" i="25" s="1"/>
  <c r="Q45" i="25" s="1"/>
  <c r="P13" i="25"/>
  <c r="P26" i="25" s="1"/>
  <c r="O13" i="25"/>
  <c r="O26" i="25" s="1"/>
  <c r="N13" i="25"/>
  <c r="M13" i="25"/>
  <c r="M26" i="25" s="1"/>
  <c r="M45" i="25" s="1"/>
  <c r="L13" i="25"/>
  <c r="L26" i="25" s="1"/>
  <c r="K13" i="25"/>
  <c r="J13" i="25"/>
  <c r="J26" i="25" s="1"/>
  <c r="J45" i="25" s="1"/>
  <c r="I13" i="25"/>
  <c r="I26" i="25" s="1"/>
  <c r="I45" i="25" s="1"/>
  <c r="H13" i="25"/>
  <c r="H26" i="25" s="1"/>
  <c r="G13" i="25"/>
  <c r="G26" i="25" s="1"/>
  <c r="F13" i="25"/>
  <c r="E13" i="25"/>
  <c r="E26" i="25" s="1"/>
  <c r="E45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Z37" i="26" s="1"/>
  <c r="W37" i="26"/>
  <c r="W44" i="26" s="1"/>
  <c r="V37" i="26"/>
  <c r="U37" i="26"/>
  <c r="U44" i="26" s="1"/>
  <c r="T37" i="26"/>
  <c r="T44" i="26" s="1"/>
  <c r="S37" i="26"/>
  <c r="R37" i="26"/>
  <c r="Q37" i="26"/>
  <c r="Q44" i="26" s="1"/>
  <c r="P37" i="26"/>
  <c r="O37" i="26"/>
  <c r="O44" i="26" s="1"/>
  <c r="N37" i="26"/>
  <c r="M37" i="26"/>
  <c r="M44" i="26" s="1"/>
  <c r="L37" i="26"/>
  <c r="L44" i="26" s="1"/>
  <c r="K37" i="26"/>
  <c r="J37" i="26"/>
  <c r="J44" i="26" s="1"/>
  <c r="I37" i="26"/>
  <c r="I44" i="26" s="1"/>
  <c r="H37" i="26"/>
  <c r="G37" i="26"/>
  <c r="G44" i="26" s="1"/>
  <c r="F37" i="26"/>
  <c r="E37" i="26"/>
  <c r="E44" i="26" s="1"/>
  <c r="D37" i="26"/>
  <c r="D44" i="26" s="1"/>
  <c r="C37" i="26"/>
  <c r="J26" i="26"/>
  <c r="J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Y45" i="26" s="1"/>
  <c r="X13" i="26"/>
  <c r="X26" i="26" s="1"/>
  <c r="W13" i="26"/>
  <c r="W26" i="26" s="1"/>
  <c r="V13" i="26"/>
  <c r="U13" i="26"/>
  <c r="U26" i="26" s="1"/>
  <c r="U45" i="26" s="1"/>
  <c r="T13" i="26"/>
  <c r="T26" i="26" s="1"/>
  <c r="T45" i="26" s="1"/>
  <c r="S13" i="26"/>
  <c r="R13" i="26"/>
  <c r="R26" i="26" s="1"/>
  <c r="Q13" i="26"/>
  <c r="Q26" i="26" s="1"/>
  <c r="Q45" i="26" s="1"/>
  <c r="P13" i="26"/>
  <c r="P26" i="26" s="1"/>
  <c r="O13" i="26"/>
  <c r="O26" i="26" s="1"/>
  <c r="N13" i="26"/>
  <c r="M13" i="26"/>
  <c r="M26" i="26" s="1"/>
  <c r="M45" i="26" s="1"/>
  <c r="L13" i="26"/>
  <c r="L26" i="26" s="1"/>
  <c r="L45" i="26" s="1"/>
  <c r="K13" i="26"/>
  <c r="J13" i="26"/>
  <c r="I13" i="26"/>
  <c r="I26" i="26" s="1"/>
  <c r="I45" i="26" s="1"/>
  <c r="H13" i="26"/>
  <c r="H26" i="26" s="1"/>
  <c r="G13" i="26"/>
  <c r="G26" i="26" s="1"/>
  <c r="F13" i="26"/>
  <c r="E13" i="26"/>
  <c r="E26" i="26" s="1"/>
  <c r="E45" i="26" s="1"/>
  <c r="D13" i="26"/>
  <c r="D26" i="26" s="1"/>
  <c r="D45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J44" i="27"/>
  <c r="G44" i="27"/>
  <c r="AA43" i="27"/>
  <c r="Y43" i="27"/>
  <c r="X43" i="27"/>
  <c r="W43" i="27"/>
  <c r="W44" i="27" s="1"/>
  <c r="V43" i="27"/>
  <c r="U43" i="27"/>
  <c r="T43" i="27"/>
  <c r="S43" i="27"/>
  <c r="S44" i="27" s="1"/>
  <c r="R43" i="27"/>
  <c r="Q43" i="27"/>
  <c r="P43" i="27"/>
  <c r="O43" i="27"/>
  <c r="N43" i="27"/>
  <c r="M43" i="27"/>
  <c r="L43" i="27"/>
  <c r="K43" i="27"/>
  <c r="K44" i="27" s="1"/>
  <c r="J43" i="27"/>
  <c r="I43" i="27"/>
  <c r="H43" i="27"/>
  <c r="G43" i="27"/>
  <c r="F43" i="27"/>
  <c r="E43" i="27"/>
  <c r="D43" i="27"/>
  <c r="C43" i="27"/>
  <c r="C44" i="27" s="1"/>
  <c r="AA37" i="27"/>
  <c r="Y37" i="27"/>
  <c r="Y44" i="27" s="1"/>
  <c r="X37" i="27"/>
  <c r="Z37" i="27" s="1"/>
  <c r="W37" i="27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O37" i="27"/>
  <c r="O44" i="27" s="1"/>
  <c r="N37" i="27"/>
  <c r="N44" i="27" s="1"/>
  <c r="M37" i="27"/>
  <c r="M44" i="27" s="1"/>
  <c r="L37" i="27"/>
  <c r="L44" i="27" s="1"/>
  <c r="K37" i="27"/>
  <c r="J37" i="27"/>
  <c r="I37" i="27"/>
  <c r="I44" i="27" s="1"/>
  <c r="H37" i="27"/>
  <c r="G37" i="27"/>
  <c r="F37" i="27"/>
  <c r="F44" i="27" s="1"/>
  <c r="E37" i="27"/>
  <c r="E44" i="27" s="1"/>
  <c r="D37" i="27"/>
  <c r="D44" i="27" s="1"/>
  <c r="C37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U13" i="27"/>
  <c r="U26" i="27" s="1"/>
  <c r="U45" i="27" s="1"/>
  <c r="T13" i="27"/>
  <c r="T26" i="27" s="1"/>
  <c r="S13" i="27"/>
  <c r="R13" i="27"/>
  <c r="R26" i="27" s="1"/>
  <c r="Q13" i="27"/>
  <c r="Q26" i="27" s="1"/>
  <c r="P13" i="27"/>
  <c r="P26" i="27" s="1"/>
  <c r="O13" i="27"/>
  <c r="O26" i="27" s="1"/>
  <c r="N13" i="27"/>
  <c r="M13" i="27"/>
  <c r="M26" i="27" s="1"/>
  <c r="L13" i="27"/>
  <c r="L26" i="27" s="1"/>
  <c r="K13" i="27"/>
  <c r="J13" i="27"/>
  <c r="J26" i="27" s="1"/>
  <c r="J45" i="27" s="1"/>
  <c r="I13" i="27"/>
  <c r="I26" i="27" s="1"/>
  <c r="I45" i="27" s="1"/>
  <c r="H13" i="27"/>
  <c r="H26" i="27" s="1"/>
  <c r="G13" i="27"/>
  <c r="G26" i="27" s="1"/>
  <c r="F13" i="27"/>
  <c r="E13" i="27"/>
  <c r="E26" i="27" s="1"/>
  <c r="E45" i="27" s="1"/>
  <c r="D13" i="27"/>
  <c r="D26" i="27" s="1"/>
  <c r="C13" i="27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W43" i="28"/>
  <c r="V43" i="28"/>
  <c r="U43" i="28"/>
  <c r="T43" i="28"/>
  <c r="S43" i="28"/>
  <c r="R43" i="28"/>
  <c r="Q43" i="28"/>
  <c r="P43" i="28"/>
  <c r="P44" i="28" s="1"/>
  <c r="O43" i="28"/>
  <c r="N43" i="28"/>
  <c r="M43" i="28"/>
  <c r="L43" i="28"/>
  <c r="K43" i="28"/>
  <c r="J43" i="28"/>
  <c r="I43" i="28"/>
  <c r="H43" i="28"/>
  <c r="H44" i="28" s="1"/>
  <c r="G43" i="28"/>
  <c r="F43" i="28"/>
  <c r="E43" i="28"/>
  <c r="D43" i="28"/>
  <c r="C43" i="28"/>
  <c r="AA37" i="28"/>
  <c r="Z37" i="28"/>
  <c r="Y37" i="28"/>
  <c r="Y44" i="28" s="1"/>
  <c r="X37" i="28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Q45" i="28" s="1"/>
  <c r="P37" i="28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I44" i="28" s="1"/>
  <c r="H37" i="28"/>
  <c r="G37" i="28"/>
  <c r="G44" i="28" s="1"/>
  <c r="F37" i="28"/>
  <c r="F44" i="28" s="1"/>
  <c r="E37" i="28"/>
  <c r="E44" i="28" s="1"/>
  <c r="D37" i="28"/>
  <c r="D44" i="28" s="1"/>
  <c r="C37" i="28"/>
  <c r="R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W26" i="28" s="1"/>
  <c r="V13" i="28"/>
  <c r="U13" i="28"/>
  <c r="U26" i="28" s="1"/>
  <c r="U45" i="28" s="1"/>
  <c r="T13" i="28"/>
  <c r="T26" i="28" s="1"/>
  <c r="S13" i="28"/>
  <c r="R13" i="28"/>
  <c r="Q13" i="28"/>
  <c r="Q26" i="28" s="1"/>
  <c r="P13" i="28"/>
  <c r="P26" i="28" s="1"/>
  <c r="O13" i="28"/>
  <c r="O26" i="28" s="1"/>
  <c r="N13" i="28"/>
  <c r="M13" i="28"/>
  <c r="M26" i="28" s="1"/>
  <c r="M45" i="28" s="1"/>
  <c r="L13" i="28"/>
  <c r="L26" i="28" s="1"/>
  <c r="K13" i="28"/>
  <c r="J13" i="28"/>
  <c r="J26" i="28" s="1"/>
  <c r="I13" i="28"/>
  <c r="I26" i="28" s="1"/>
  <c r="H13" i="28"/>
  <c r="H26" i="28" s="1"/>
  <c r="G13" i="28"/>
  <c r="G26" i="28" s="1"/>
  <c r="F13" i="28"/>
  <c r="E13" i="28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G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Z37" i="29" s="1"/>
  <c r="W37" i="29"/>
  <c r="W44" i="29" s="1"/>
  <c r="V37" i="29"/>
  <c r="V44" i="29" s="1"/>
  <c r="U37" i="29"/>
  <c r="U44" i="29" s="1"/>
  <c r="T37" i="29"/>
  <c r="T44" i="29" s="1"/>
  <c r="S37" i="29"/>
  <c r="R37" i="29"/>
  <c r="Q37" i="29"/>
  <c r="Q44" i="29" s="1"/>
  <c r="P37" i="29"/>
  <c r="O37" i="29"/>
  <c r="O44" i="29" s="1"/>
  <c r="N37" i="29"/>
  <c r="N44" i="29" s="1"/>
  <c r="M37" i="29"/>
  <c r="M44" i="29" s="1"/>
  <c r="L37" i="29"/>
  <c r="L44" i="29" s="1"/>
  <c r="K37" i="29"/>
  <c r="J37" i="29"/>
  <c r="I37" i="29"/>
  <c r="I44" i="29" s="1"/>
  <c r="H37" i="29"/>
  <c r="H44" i="29" s="1"/>
  <c r="G37" i="29"/>
  <c r="F37" i="29"/>
  <c r="F44" i="29" s="1"/>
  <c r="E37" i="29"/>
  <c r="E44" i="29" s="1"/>
  <c r="D37" i="29"/>
  <c r="D44" i="29" s="1"/>
  <c r="C37" i="29"/>
  <c r="G26" i="29"/>
  <c r="G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Y45" i="29" s="1"/>
  <c r="X13" i="29"/>
  <c r="X26" i="29" s="1"/>
  <c r="W13" i="29"/>
  <c r="W26" i="29" s="1"/>
  <c r="V13" i="29"/>
  <c r="V26" i="29" s="1"/>
  <c r="U13" i="29"/>
  <c r="U26" i="29" s="1"/>
  <c r="U45" i="29" s="1"/>
  <c r="T13" i="29"/>
  <c r="T26" i="29" s="1"/>
  <c r="T45" i="29" s="1"/>
  <c r="S13" i="29"/>
  <c r="R13" i="29"/>
  <c r="R26" i="29" s="1"/>
  <c r="Q13" i="29"/>
  <c r="Q26" i="29" s="1"/>
  <c r="Q45" i="29" s="1"/>
  <c r="P13" i="29"/>
  <c r="O13" i="29"/>
  <c r="O26" i="29" s="1"/>
  <c r="O45" i="29" s="1"/>
  <c r="N13" i="29"/>
  <c r="N26" i="29" s="1"/>
  <c r="N45" i="29" s="1"/>
  <c r="M13" i="29"/>
  <c r="L13" i="29"/>
  <c r="L26" i="29" s="1"/>
  <c r="L45" i="29" s="1"/>
  <c r="K13" i="29"/>
  <c r="J13" i="29"/>
  <c r="J26" i="29" s="1"/>
  <c r="I13" i="29"/>
  <c r="I26" i="29" s="1"/>
  <c r="I45" i="29" s="1"/>
  <c r="H13" i="29"/>
  <c r="G13" i="29"/>
  <c r="F13" i="29"/>
  <c r="F26" i="29" s="1"/>
  <c r="F45" i="29" s="1"/>
  <c r="E13" i="29"/>
  <c r="D13" i="29"/>
  <c r="D26" i="29" s="1"/>
  <c r="D45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T44" i="30"/>
  <c r="N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T37" i="30"/>
  <c r="S37" i="30"/>
  <c r="S44" i="30" s="1"/>
  <c r="R37" i="30"/>
  <c r="Q37" i="30"/>
  <c r="Q44" i="30" s="1"/>
  <c r="P37" i="30"/>
  <c r="P44" i="30" s="1"/>
  <c r="O37" i="30"/>
  <c r="O44" i="30" s="1"/>
  <c r="N37" i="30"/>
  <c r="M37" i="30"/>
  <c r="L37" i="30"/>
  <c r="L44" i="30" s="1"/>
  <c r="K37" i="30"/>
  <c r="K44" i="30" s="1"/>
  <c r="J37" i="30"/>
  <c r="I37" i="30"/>
  <c r="I44" i="30" s="1"/>
  <c r="H37" i="30"/>
  <c r="G37" i="30"/>
  <c r="G44" i="30" s="1"/>
  <c r="F37" i="30"/>
  <c r="F44" i="30" s="1"/>
  <c r="E37" i="30"/>
  <c r="D37" i="30"/>
  <c r="D44" i="30" s="1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Q26" i="30" s="1"/>
  <c r="Q45" i="30" s="1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Z13" i="30"/>
  <c r="Y13" i="30"/>
  <c r="X13" i="30"/>
  <c r="W13" i="30"/>
  <c r="W26" i="30" s="1"/>
  <c r="V13" i="30"/>
  <c r="V26" i="30" s="1"/>
  <c r="U13" i="30"/>
  <c r="T13" i="30"/>
  <c r="T26" i="30" s="1"/>
  <c r="T45" i="30" s="1"/>
  <c r="S13" i="30"/>
  <c r="R13" i="30"/>
  <c r="R26" i="30" s="1"/>
  <c r="Q13" i="30"/>
  <c r="P13" i="30"/>
  <c r="O13" i="30"/>
  <c r="O26" i="30" s="1"/>
  <c r="N13" i="30"/>
  <c r="N26" i="30" s="1"/>
  <c r="M13" i="30"/>
  <c r="L13" i="30"/>
  <c r="L26" i="30" s="1"/>
  <c r="K13" i="30"/>
  <c r="K26" i="30" s="1"/>
  <c r="K45" i="30" s="1"/>
  <c r="J13" i="30"/>
  <c r="J26" i="30" s="1"/>
  <c r="I13" i="30"/>
  <c r="H13" i="30"/>
  <c r="G13" i="30"/>
  <c r="G26" i="30" s="1"/>
  <c r="F13" i="30"/>
  <c r="F26" i="30" s="1"/>
  <c r="E13" i="30"/>
  <c r="D13" i="30"/>
  <c r="D26" i="30" s="1"/>
  <c r="C13" i="30"/>
  <c r="C26" i="30" s="1"/>
  <c r="C45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N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V37" i="31"/>
  <c r="V44" i="31" s="1"/>
  <c r="U37" i="3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N37" i="31"/>
  <c r="M37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F44" i="31" s="1"/>
  <c r="E37" i="31"/>
  <c r="D37" i="31"/>
  <c r="D44" i="31" s="1"/>
  <c r="C37" i="31"/>
  <c r="C44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Z13" i="31" s="1"/>
  <c r="X13" i="31"/>
  <c r="W13" i="31"/>
  <c r="W26" i="31" s="1"/>
  <c r="V13" i="31"/>
  <c r="V26" i="31" s="1"/>
  <c r="U13" i="31"/>
  <c r="U26" i="31" s="1"/>
  <c r="T13" i="31"/>
  <c r="T26" i="31" s="1"/>
  <c r="S13" i="31"/>
  <c r="S26" i="31" s="1"/>
  <c r="R13" i="31"/>
  <c r="Q13" i="31"/>
  <c r="Q26" i="31" s="1"/>
  <c r="P13" i="31"/>
  <c r="O13" i="31"/>
  <c r="O26" i="31" s="1"/>
  <c r="N13" i="31"/>
  <c r="N26" i="31" s="1"/>
  <c r="M13" i="31"/>
  <c r="M26" i="31" s="1"/>
  <c r="L13" i="31"/>
  <c r="L26" i="31" s="1"/>
  <c r="K13" i="31"/>
  <c r="K26" i="31" s="1"/>
  <c r="K45" i="31" s="1"/>
  <c r="J13" i="31"/>
  <c r="I13" i="31"/>
  <c r="I26" i="31" s="1"/>
  <c r="H13" i="31"/>
  <c r="G13" i="31"/>
  <c r="F13" i="31"/>
  <c r="F26" i="31" s="1"/>
  <c r="E13" i="31"/>
  <c r="E26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T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V37" i="32"/>
  <c r="V44" i="32" s="1"/>
  <c r="U37" i="32"/>
  <c r="T37" i="32"/>
  <c r="S37" i="32"/>
  <c r="S44" i="32" s="1"/>
  <c r="R37" i="32"/>
  <c r="R44" i="32" s="1"/>
  <c r="Q37" i="32"/>
  <c r="Q44" i="32" s="1"/>
  <c r="P37" i="32"/>
  <c r="O37" i="32"/>
  <c r="N37" i="32"/>
  <c r="N44" i="32" s="1"/>
  <c r="M37" i="32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F37" i="32"/>
  <c r="F44" i="32" s="1"/>
  <c r="E37" i="32"/>
  <c r="D37" i="32"/>
  <c r="D44" i="32" s="1"/>
  <c r="C37" i="32"/>
  <c r="C44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Z13" i="32" s="1"/>
  <c r="W13" i="32"/>
  <c r="W26" i="32" s="1"/>
  <c r="V13" i="32"/>
  <c r="U13" i="32"/>
  <c r="T13" i="32"/>
  <c r="T26" i="32" s="1"/>
  <c r="S13" i="32"/>
  <c r="S26" i="32" s="1"/>
  <c r="R13" i="32"/>
  <c r="Q13" i="32"/>
  <c r="Q26" i="32" s="1"/>
  <c r="P13" i="32"/>
  <c r="O13" i="32"/>
  <c r="O26" i="32" s="1"/>
  <c r="N13" i="32"/>
  <c r="M13" i="32"/>
  <c r="L13" i="32"/>
  <c r="L26" i="32" s="1"/>
  <c r="K13" i="32"/>
  <c r="K26" i="32" s="1"/>
  <c r="K45" i="32" s="1"/>
  <c r="J13" i="32"/>
  <c r="I13" i="32"/>
  <c r="I26" i="32" s="1"/>
  <c r="H13" i="32"/>
  <c r="G13" i="32"/>
  <c r="G26" i="32" s="1"/>
  <c r="F13" i="32"/>
  <c r="E13" i="32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T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V37" i="33"/>
  <c r="V44" i="33" s="1"/>
  <c r="U37" i="33"/>
  <c r="T37" i="33"/>
  <c r="S37" i="33"/>
  <c r="S44" i="33" s="1"/>
  <c r="R37" i="33"/>
  <c r="R44" i="33" s="1"/>
  <c r="Q37" i="33"/>
  <c r="Q44" i="33" s="1"/>
  <c r="P37" i="33"/>
  <c r="P44" i="33" s="1"/>
  <c r="O37" i="33"/>
  <c r="N37" i="33"/>
  <c r="N44" i="33" s="1"/>
  <c r="M37" i="33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D37" i="33"/>
  <c r="D44" i="33" s="1"/>
  <c r="C37" i="33"/>
  <c r="C44" i="33" s="1"/>
  <c r="O26" i="33"/>
  <c r="AA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X13" i="33"/>
  <c r="Z13" i="33" s="1"/>
  <c r="W13" i="33"/>
  <c r="W26" i="33" s="1"/>
  <c r="V13" i="33"/>
  <c r="U13" i="33"/>
  <c r="T13" i="33"/>
  <c r="T26" i="33" s="1"/>
  <c r="S13" i="33"/>
  <c r="S26" i="33" s="1"/>
  <c r="R13" i="33"/>
  <c r="Q13" i="33"/>
  <c r="Q26" i="33" s="1"/>
  <c r="P13" i="33"/>
  <c r="O13" i="33"/>
  <c r="N13" i="33"/>
  <c r="M13" i="33"/>
  <c r="L13" i="33"/>
  <c r="L26" i="33" s="1"/>
  <c r="K13" i="33"/>
  <c r="K26" i="33" s="1"/>
  <c r="K45" i="33" s="1"/>
  <c r="J13" i="33"/>
  <c r="I13" i="33"/>
  <c r="I26" i="33" s="1"/>
  <c r="H13" i="33"/>
  <c r="G13" i="33"/>
  <c r="G26" i="33" s="1"/>
  <c r="F13" i="33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Y44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W37" i="34"/>
  <c r="V37" i="34"/>
  <c r="V44" i="34" s="1"/>
  <c r="U37" i="34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N44" i="34" s="1"/>
  <c r="M37" i="34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F44" i="34" s="1"/>
  <c r="E37" i="34"/>
  <c r="D37" i="34"/>
  <c r="D44" i="34" s="1"/>
  <c r="C37" i="34"/>
  <c r="C44" i="34" s="1"/>
  <c r="T26" i="34"/>
  <c r="AA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X13" i="34"/>
  <c r="W13" i="34"/>
  <c r="W26" i="34" s="1"/>
  <c r="V13" i="34"/>
  <c r="V26" i="34" s="1"/>
  <c r="U13" i="34"/>
  <c r="U26" i="34" s="1"/>
  <c r="T13" i="34"/>
  <c r="S13" i="34"/>
  <c r="S26" i="34" s="1"/>
  <c r="R13" i="34"/>
  <c r="Q13" i="34"/>
  <c r="Q26" i="34" s="1"/>
  <c r="P13" i="34"/>
  <c r="O13" i="34"/>
  <c r="O26" i="34" s="1"/>
  <c r="N13" i="34"/>
  <c r="N26" i="34" s="1"/>
  <c r="M13" i="34"/>
  <c r="L13" i="34"/>
  <c r="L26" i="34" s="1"/>
  <c r="K13" i="34"/>
  <c r="K26" i="34" s="1"/>
  <c r="K45" i="34" s="1"/>
  <c r="J13" i="34"/>
  <c r="I13" i="34"/>
  <c r="I26" i="34" s="1"/>
  <c r="H13" i="34"/>
  <c r="G13" i="34"/>
  <c r="G26" i="34" s="1"/>
  <c r="F13" i="34"/>
  <c r="F26" i="34" s="1"/>
  <c r="E13" i="34"/>
  <c r="E26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Y44" i="35"/>
  <c r="AA43" i="35"/>
  <c r="Z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W37" i="35"/>
  <c r="V37" i="35"/>
  <c r="V44" i="35" s="1"/>
  <c r="U37" i="35"/>
  <c r="T37" i="35"/>
  <c r="T44" i="35" s="1"/>
  <c r="S37" i="35"/>
  <c r="S44" i="35" s="1"/>
  <c r="S45" i="35" s="1"/>
  <c r="R37" i="35"/>
  <c r="R44" i="35" s="1"/>
  <c r="Q37" i="35"/>
  <c r="Q44" i="35" s="1"/>
  <c r="P37" i="35"/>
  <c r="P44" i="35" s="1"/>
  <c r="O37" i="35"/>
  <c r="N37" i="35"/>
  <c r="N44" i="35" s="1"/>
  <c r="M37" i="35"/>
  <c r="L37" i="35"/>
  <c r="L44" i="35" s="1"/>
  <c r="K37" i="35"/>
  <c r="K44" i="35" s="1"/>
  <c r="J37" i="35"/>
  <c r="I37" i="35"/>
  <c r="I44" i="35" s="1"/>
  <c r="H37" i="35"/>
  <c r="H44" i="35" s="1"/>
  <c r="G37" i="35"/>
  <c r="F37" i="35"/>
  <c r="F44" i="35" s="1"/>
  <c r="E37" i="35"/>
  <c r="D37" i="35"/>
  <c r="D44" i="35" s="1"/>
  <c r="C37" i="35"/>
  <c r="C44" i="35" s="1"/>
  <c r="W26" i="35"/>
  <c r="G26" i="35"/>
  <c r="AA25" i="35"/>
  <c r="Y25" i="35"/>
  <c r="Y26" i="35" s="1"/>
  <c r="Y45" i="35" s="1"/>
  <c r="X25" i="35"/>
  <c r="X26" i="35" s="1"/>
  <c r="Z26" i="35" s="1"/>
  <c r="W25" i="35"/>
  <c r="V25" i="35"/>
  <c r="U25" i="35"/>
  <c r="T25" i="35"/>
  <c r="S25" i="35"/>
  <c r="R25" i="35"/>
  <c r="Q25" i="35"/>
  <c r="P25" i="35"/>
  <c r="P26" i="35" s="1"/>
  <c r="P45" i="35" s="1"/>
  <c r="O25" i="35"/>
  <c r="N25" i="35"/>
  <c r="M25" i="35"/>
  <c r="L25" i="35"/>
  <c r="K25" i="35"/>
  <c r="J25" i="35"/>
  <c r="I25" i="35"/>
  <c r="H25" i="35"/>
  <c r="H26" i="35" s="1"/>
  <c r="H45" i="35" s="1"/>
  <c r="G25" i="35"/>
  <c r="F25" i="35"/>
  <c r="E25" i="35"/>
  <c r="D25" i="35"/>
  <c r="C25" i="35"/>
  <c r="AA13" i="35"/>
  <c r="Z13" i="35"/>
  <c r="Y13" i="35"/>
  <c r="X13" i="35"/>
  <c r="W13" i="35"/>
  <c r="V13" i="35"/>
  <c r="V26" i="35" s="1"/>
  <c r="U13" i="35"/>
  <c r="U26" i="35" s="1"/>
  <c r="T13" i="35"/>
  <c r="T26" i="35" s="1"/>
  <c r="S13" i="35"/>
  <c r="S26" i="35" s="1"/>
  <c r="R13" i="35"/>
  <c r="Q13" i="35"/>
  <c r="P13" i="35"/>
  <c r="O13" i="35"/>
  <c r="O26" i="35" s="1"/>
  <c r="N13" i="35"/>
  <c r="N26" i="35" s="1"/>
  <c r="M13" i="35"/>
  <c r="M26" i="35" s="1"/>
  <c r="L13" i="35"/>
  <c r="L26" i="35" s="1"/>
  <c r="L45" i="35" s="1"/>
  <c r="K13" i="35"/>
  <c r="K26" i="35" s="1"/>
  <c r="J13" i="35"/>
  <c r="I13" i="35"/>
  <c r="H13" i="35"/>
  <c r="G13" i="35"/>
  <c r="F13" i="35"/>
  <c r="F26" i="35" s="1"/>
  <c r="E13" i="35"/>
  <c r="E26" i="35" s="1"/>
  <c r="D13" i="35"/>
  <c r="D26" i="35" s="1"/>
  <c r="D45" i="35" s="1"/>
  <c r="C13" i="35"/>
  <c r="C26" i="35" s="1"/>
  <c r="C45" i="35" s="1"/>
  <c r="AA50" i="36"/>
  <c r="Z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L44" i="36"/>
  <c r="I44" i="36"/>
  <c r="F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W37" i="36"/>
  <c r="V37" i="36"/>
  <c r="V44" i="36" s="1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N37" i="36"/>
  <c r="M37" i="36"/>
  <c r="M44" i="36" s="1"/>
  <c r="L37" i="36"/>
  <c r="K37" i="36"/>
  <c r="K44" i="36" s="1"/>
  <c r="J37" i="36"/>
  <c r="J44" i="36" s="1"/>
  <c r="I37" i="36"/>
  <c r="H37" i="36"/>
  <c r="H44" i="36" s="1"/>
  <c r="G37" i="36"/>
  <c r="F37" i="36"/>
  <c r="E37" i="36"/>
  <c r="D37" i="36"/>
  <c r="D44" i="36" s="1"/>
  <c r="C37" i="36"/>
  <c r="C44" i="36" s="1"/>
  <c r="L26" i="36"/>
  <c r="L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O26" i="36" s="1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Y45" i="36" s="1"/>
  <c r="X13" i="36"/>
  <c r="X26" i="36" s="1"/>
  <c r="Z26" i="36" s="1"/>
  <c r="W13" i="36"/>
  <c r="W26" i="36" s="1"/>
  <c r="V13" i="36"/>
  <c r="V26" i="36" s="1"/>
  <c r="U13" i="36"/>
  <c r="U26" i="36" s="1"/>
  <c r="T13" i="36"/>
  <c r="T26" i="36" s="1"/>
  <c r="S13" i="36"/>
  <c r="S26" i="36" s="1"/>
  <c r="S45" i="36" s="1"/>
  <c r="R13" i="36"/>
  <c r="Q13" i="36"/>
  <c r="Q26" i="36" s="1"/>
  <c r="Q45" i="36" s="1"/>
  <c r="P13" i="36"/>
  <c r="P26" i="36" s="1"/>
  <c r="P45" i="36" s="1"/>
  <c r="O13" i="36"/>
  <c r="N13" i="36"/>
  <c r="N26" i="36" s="1"/>
  <c r="M13" i="36"/>
  <c r="M26" i="36" s="1"/>
  <c r="L13" i="36"/>
  <c r="K13" i="36"/>
  <c r="K26" i="36" s="1"/>
  <c r="K45" i="36" s="1"/>
  <c r="J13" i="36"/>
  <c r="I13" i="36"/>
  <c r="I26" i="36" s="1"/>
  <c r="I45" i="36" s="1"/>
  <c r="H13" i="36"/>
  <c r="H26" i="36" s="1"/>
  <c r="H45" i="36" s="1"/>
  <c r="G13" i="36"/>
  <c r="G26" i="36" s="1"/>
  <c r="F13" i="36"/>
  <c r="F26" i="36" s="1"/>
  <c r="E13" i="36"/>
  <c r="E26" i="36" s="1"/>
  <c r="D13" i="36"/>
  <c r="D26" i="36" s="1"/>
  <c r="C13" i="36"/>
  <c r="C26" i="36" s="1"/>
  <c r="C45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W44" i="37"/>
  <c r="V44" i="37"/>
  <c r="V45" i="37" s="1"/>
  <c r="F44" i="37"/>
  <c r="F45" i="37" s="1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W37" i="37"/>
  <c r="V37" i="37"/>
  <c r="U37" i="37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M45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Y45" i="37" s="1"/>
  <c r="X13" i="37"/>
  <c r="W13" i="37"/>
  <c r="W26" i="37" s="1"/>
  <c r="W45" i="37" s="1"/>
  <c r="V13" i="37"/>
  <c r="V26" i="37" s="1"/>
  <c r="U13" i="37"/>
  <c r="U26" i="37" s="1"/>
  <c r="T13" i="37"/>
  <c r="T26" i="37" s="1"/>
  <c r="S13" i="37"/>
  <c r="S26" i="37" s="1"/>
  <c r="R13" i="37"/>
  <c r="R26" i="37" s="1"/>
  <c r="R45" i="37" s="1"/>
  <c r="Q13" i="37"/>
  <c r="Q26" i="37" s="1"/>
  <c r="Q45" i="37" s="1"/>
  <c r="P13" i="37"/>
  <c r="P26" i="37" s="1"/>
  <c r="P45" i="37" s="1"/>
  <c r="O13" i="37"/>
  <c r="O26" i="37" s="1"/>
  <c r="N13" i="37"/>
  <c r="N26" i="37" s="1"/>
  <c r="M13" i="37"/>
  <c r="M26" i="37" s="1"/>
  <c r="L13" i="37"/>
  <c r="L26" i="37" s="1"/>
  <c r="L45" i="37" s="1"/>
  <c r="K13" i="37"/>
  <c r="K26" i="37" s="1"/>
  <c r="J13" i="37"/>
  <c r="J26" i="37" s="1"/>
  <c r="J45" i="37" s="1"/>
  <c r="I13" i="37"/>
  <c r="I26" i="37" s="1"/>
  <c r="I45" i="37" s="1"/>
  <c r="H13" i="37"/>
  <c r="H26" i="37" s="1"/>
  <c r="H45" i="37" s="1"/>
  <c r="G13" i="37"/>
  <c r="G26" i="37" s="1"/>
  <c r="F13" i="37"/>
  <c r="F26" i="37" s="1"/>
  <c r="E13" i="37"/>
  <c r="E26" i="37" s="1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R44" i="38"/>
  <c r="J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N44" i="38" s="1"/>
  <c r="M43" i="38"/>
  <c r="L43" i="38"/>
  <c r="K43" i="38"/>
  <c r="J43" i="38"/>
  <c r="I43" i="38"/>
  <c r="H43" i="38"/>
  <c r="G43" i="38"/>
  <c r="F43" i="38"/>
  <c r="E43" i="38"/>
  <c r="D43" i="38"/>
  <c r="C43" i="38"/>
  <c r="AA37" i="38"/>
  <c r="Y37" i="38"/>
  <c r="X37" i="38"/>
  <c r="X44" i="38" s="1"/>
  <c r="Z44" i="38" s="1"/>
  <c r="W37" i="38"/>
  <c r="W44" i="38" s="1"/>
  <c r="V37" i="38"/>
  <c r="U37" i="38"/>
  <c r="U44" i="38" s="1"/>
  <c r="T37" i="38"/>
  <c r="T44" i="38" s="1"/>
  <c r="S37" i="38"/>
  <c r="R37" i="38"/>
  <c r="Q37" i="38"/>
  <c r="P37" i="38"/>
  <c r="P44" i="38" s="1"/>
  <c r="O37" i="38"/>
  <c r="O44" i="38" s="1"/>
  <c r="N37" i="38"/>
  <c r="M37" i="38"/>
  <c r="M44" i="38" s="1"/>
  <c r="L37" i="38"/>
  <c r="L44" i="38" s="1"/>
  <c r="K37" i="38"/>
  <c r="J37" i="38"/>
  <c r="I37" i="38"/>
  <c r="H37" i="38"/>
  <c r="H44" i="38" s="1"/>
  <c r="G37" i="38"/>
  <c r="G44" i="38" s="1"/>
  <c r="F37" i="38"/>
  <c r="E37" i="38"/>
  <c r="E44" i="38" s="1"/>
  <c r="D37" i="38"/>
  <c r="D44" i="38" s="1"/>
  <c r="C37" i="38"/>
  <c r="H26" i="38"/>
  <c r="H45" i="38" s="1"/>
  <c r="AA25" i="38"/>
  <c r="Y25" i="38"/>
  <c r="X25" i="38"/>
  <c r="Z25" i="38" s="1"/>
  <c r="W25" i="38"/>
  <c r="V25" i="38"/>
  <c r="U25" i="38"/>
  <c r="T25" i="38"/>
  <c r="T26" i="38" s="1"/>
  <c r="S25" i="38"/>
  <c r="R25" i="38"/>
  <c r="Q25" i="38"/>
  <c r="P25" i="38"/>
  <c r="O25" i="38"/>
  <c r="N25" i="38"/>
  <c r="M25" i="38"/>
  <c r="L25" i="38"/>
  <c r="L26" i="38" s="1"/>
  <c r="K25" i="38"/>
  <c r="J25" i="38"/>
  <c r="I25" i="38"/>
  <c r="H25" i="38"/>
  <c r="G25" i="38"/>
  <c r="F25" i="38"/>
  <c r="E25" i="38"/>
  <c r="D25" i="38"/>
  <c r="D26" i="38" s="1"/>
  <c r="C25" i="38"/>
  <c r="AA13" i="38"/>
  <c r="AA26" i="38" s="1"/>
  <c r="Z13" i="38"/>
  <c r="Y13" i="38"/>
  <c r="X13" i="38"/>
  <c r="X26" i="38" s="1"/>
  <c r="W13" i="38"/>
  <c r="W26" i="38" s="1"/>
  <c r="W45" i="38" s="1"/>
  <c r="V13" i="38"/>
  <c r="U13" i="38"/>
  <c r="U26" i="38" s="1"/>
  <c r="U45" i="38" s="1"/>
  <c r="T13" i="38"/>
  <c r="S13" i="38"/>
  <c r="S26" i="38" s="1"/>
  <c r="R13" i="38"/>
  <c r="R26" i="38" s="1"/>
  <c r="Q13" i="38"/>
  <c r="P13" i="38"/>
  <c r="P26" i="38" s="1"/>
  <c r="P45" i="38" s="1"/>
  <c r="O13" i="38"/>
  <c r="O26" i="38" s="1"/>
  <c r="O45" i="38" s="1"/>
  <c r="N13" i="38"/>
  <c r="M13" i="38"/>
  <c r="M26" i="38" s="1"/>
  <c r="M45" i="38" s="1"/>
  <c r="L13" i="38"/>
  <c r="K13" i="38"/>
  <c r="K26" i="38" s="1"/>
  <c r="J13" i="38"/>
  <c r="J26" i="38" s="1"/>
  <c r="I13" i="38"/>
  <c r="H13" i="38"/>
  <c r="G13" i="38"/>
  <c r="G26" i="38" s="1"/>
  <c r="G45" i="38" s="1"/>
  <c r="F13" i="38"/>
  <c r="E13" i="38"/>
  <c r="E26" i="38" s="1"/>
  <c r="E45" i="38" s="1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J44" i="39"/>
  <c r="E44" i="39"/>
  <c r="AA43" i="39"/>
  <c r="AA44" i="39" s="1"/>
  <c r="Y43" i="39"/>
  <c r="X43" i="39"/>
  <c r="Z43" i="39" s="1"/>
  <c r="W43" i="39"/>
  <c r="V43" i="39"/>
  <c r="U43" i="39"/>
  <c r="T43" i="39"/>
  <c r="S43" i="39"/>
  <c r="S44" i="39" s="1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Y37" i="39"/>
  <c r="X37" i="39"/>
  <c r="X44" i="39" s="1"/>
  <c r="W37" i="39"/>
  <c r="W44" i="39" s="1"/>
  <c r="V37" i="39"/>
  <c r="U37" i="39"/>
  <c r="U44" i="39" s="1"/>
  <c r="T37" i="39"/>
  <c r="S37" i="39"/>
  <c r="R37" i="39"/>
  <c r="R44" i="39" s="1"/>
  <c r="Q37" i="39"/>
  <c r="P37" i="39"/>
  <c r="P44" i="39" s="1"/>
  <c r="O37" i="39"/>
  <c r="O44" i="39" s="1"/>
  <c r="N37" i="39"/>
  <c r="M37" i="39"/>
  <c r="M44" i="39" s="1"/>
  <c r="L37" i="39"/>
  <c r="L44" i="39" s="1"/>
  <c r="K37" i="39"/>
  <c r="J37" i="39"/>
  <c r="I37" i="39"/>
  <c r="H37" i="39"/>
  <c r="H44" i="39" s="1"/>
  <c r="G37" i="39"/>
  <c r="G44" i="39" s="1"/>
  <c r="F37" i="39"/>
  <c r="E37" i="39"/>
  <c r="D37" i="39"/>
  <c r="D44" i="39" s="1"/>
  <c r="C37" i="39"/>
  <c r="E26" i="39"/>
  <c r="AA25" i="39"/>
  <c r="Y25" i="39"/>
  <c r="Y26" i="39" s="1"/>
  <c r="X25" i="39"/>
  <c r="W25" i="39"/>
  <c r="V25" i="39"/>
  <c r="U25" i="39"/>
  <c r="T25" i="39"/>
  <c r="S25" i="39"/>
  <c r="R25" i="39"/>
  <c r="Q25" i="39"/>
  <c r="Q26" i="39" s="1"/>
  <c r="P25" i="39"/>
  <c r="O25" i="39"/>
  <c r="N25" i="39"/>
  <c r="M25" i="39"/>
  <c r="L25" i="39"/>
  <c r="K25" i="39"/>
  <c r="J25" i="39"/>
  <c r="I25" i="39"/>
  <c r="I26" i="39" s="1"/>
  <c r="H25" i="39"/>
  <c r="G25" i="39"/>
  <c r="F25" i="39"/>
  <c r="E25" i="39"/>
  <c r="D25" i="39"/>
  <c r="C25" i="39"/>
  <c r="AA13" i="39"/>
  <c r="AA26" i="39" s="1"/>
  <c r="Z13" i="39"/>
  <c r="Y13" i="39"/>
  <c r="X13" i="39"/>
  <c r="X26" i="39" s="1"/>
  <c r="W13" i="39"/>
  <c r="W26" i="39" s="1"/>
  <c r="V13" i="39"/>
  <c r="U13" i="39"/>
  <c r="U26" i="39" s="1"/>
  <c r="U45" i="39" s="1"/>
  <c r="T13" i="39"/>
  <c r="S13" i="39"/>
  <c r="S26" i="39" s="1"/>
  <c r="R13" i="39"/>
  <c r="R26" i="39" s="1"/>
  <c r="Q13" i="39"/>
  <c r="P13" i="39"/>
  <c r="P26" i="39" s="1"/>
  <c r="P45" i="39" s="1"/>
  <c r="O13" i="39"/>
  <c r="O26" i="39" s="1"/>
  <c r="N13" i="39"/>
  <c r="M13" i="39"/>
  <c r="M26" i="39" s="1"/>
  <c r="M45" i="39" s="1"/>
  <c r="L13" i="39"/>
  <c r="K13" i="39"/>
  <c r="K26" i="39" s="1"/>
  <c r="J13" i="39"/>
  <c r="J26" i="39" s="1"/>
  <c r="J45" i="39" s="1"/>
  <c r="I13" i="39"/>
  <c r="H13" i="39"/>
  <c r="H26" i="39" s="1"/>
  <c r="H45" i="39" s="1"/>
  <c r="G13" i="39"/>
  <c r="G26" i="39" s="1"/>
  <c r="F13" i="39"/>
  <c r="E13" i="39"/>
  <c r="D13" i="39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U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W37" i="40"/>
  <c r="V37" i="40"/>
  <c r="U37" i="40"/>
  <c r="T37" i="40"/>
  <c r="T44" i="40" s="1"/>
  <c r="S37" i="40"/>
  <c r="R37" i="40"/>
  <c r="R44" i="40" s="1"/>
  <c r="Q37" i="40"/>
  <c r="P37" i="40"/>
  <c r="P44" i="40" s="1"/>
  <c r="O37" i="40"/>
  <c r="O44" i="40" s="1"/>
  <c r="N37" i="40"/>
  <c r="M37" i="40"/>
  <c r="M44" i="40" s="1"/>
  <c r="L37" i="40"/>
  <c r="L44" i="40" s="1"/>
  <c r="K37" i="40"/>
  <c r="J37" i="40"/>
  <c r="J44" i="40" s="1"/>
  <c r="I37" i="40"/>
  <c r="H37" i="40"/>
  <c r="H44" i="40" s="1"/>
  <c r="G37" i="40"/>
  <c r="G44" i="40" s="1"/>
  <c r="F37" i="40"/>
  <c r="E37" i="40"/>
  <c r="E44" i="40" s="1"/>
  <c r="D37" i="40"/>
  <c r="D44" i="40" s="1"/>
  <c r="C37" i="40"/>
  <c r="P26" i="40"/>
  <c r="AA25" i="40"/>
  <c r="Y25" i="40"/>
  <c r="X25" i="40"/>
  <c r="W25" i="40"/>
  <c r="V25" i="40"/>
  <c r="U25" i="40"/>
  <c r="U26" i="40" s="1"/>
  <c r="U45" i="40" s="1"/>
  <c r="T25" i="40"/>
  <c r="S25" i="40"/>
  <c r="R25" i="40"/>
  <c r="Q25" i="40"/>
  <c r="P25" i="40"/>
  <c r="O25" i="40"/>
  <c r="N25" i="40"/>
  <c r="M25" i="40"/>
  <c r="M26" i="40" s="1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Z13" i="40" s="1"/>
  <c r="W13" i="40"/>
  <c r="W26" i="40" s="1"/>
  <c r="V13" i="40"/>
  <c r="U13" i="40"/>
  <c r="T13" i="40"/>
  <c r="T26" i="40" s="1"/>
  <c r="S13" i="40"/>
  <c r="S26" i="40" s="1"/>
  <c r="R13" i="40"/>
  <c r="R26" i="40" s="1"/>
  <c r="Q13" i="40"/>
  <c r="P13" i="40"/>
  <c r="O13" i="40"/>
  <c r="O26" i="40" s="1"/>
  <c r="N13" i="40"/>
  <c r="M13" i="40"/>
  <c r="L13" i="40"/>
  <c r="L26" i="40" s="1"/>
  <c r="K13" i="40"/>
  <c r="K26" i="40" s="1"/>
  <c r="J13" i="40"/>
  <c r="J26" i="40" s="1"/>
  <c r="I13" i="40"/>
  <c r="H13" i="40"/>
  <c r="H26" i="40" s="1"/>
  <c r="G13" i="40"/>
  <c r="G26" i="40" s="1"/>
  <c r="F13" i="40"/>
  <c r="E13" i="40"/>
  <c r="E26" i="40" s="1"/>
  <c r="D13" i="40"/>
  <c r="D26" i="40" s="1"/>
  <c r="C13" i="40"/>
  <c r="C26" i="4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J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U37" i="1"/>
  <c r="U44" i="1" s="1"/>
  <c r="T37" i="1"/>
  <c r="S37" i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E37" i="1"/>
  <c r="D37" i="1"/>
  <c r="D44" i="1" s="1"/>
  <c r="C37" i="1"/>
  <c r="H26" i="1"/>
  <c r="H45" i="1" s="1"/>
  <c r="E26" i="1"/>
  <c r="AA25" i="1"/>
  <c r="Y25" i="1"/>
  <c r="Z25" i="1" s="1"/>
  <c r="X25" i="1"/>
  <c r="W25" i="1"/>
  <c r="V25" i="1"/>
  <c r="V26" i="1" s="1"/>
  <c r="U25" i="1"/>
  <c r="T25" i="1"/>
  <c r="S25" i="1"/>
  <c r="R25" i="1"/>
  <c r="Q25" i="1"/>
  <c r="P25" i="1"/>
  <c r="O25" i="1"/>
  <c r="N25" i="1"/>
  <c r="N26" i="1" s="1"/>
  <c r="M25" i="1"/>
  <c r="L25" i="1"/>
  <c r="K25" i="1"/>
  <c r="J25" i="1"/>
  <c r="I25" i="1"/>
  <c r="H25" i="1"/>
  <c r="G25" i="1"/>
  <c r="F25" i="1"/>
  <c r="F26" i="1" s="1"/>
  <c r="E25" i="1"/>
  <c r="D25" i="1"/>
  <c r="C25" i="1"/>
  <c r="AA13" i="1"/>
  <c r="AA26" i="1" s="1"/>
  <c r="Z13" i="1"/>
  <c r="Y13" i="1"/>
  <c r="X13" i="1"/>
  <c r="X26" i="1" s="1"/>
  <c r="W13" i="1"/>
  <c r="W26" i="1" s="1"/>
  <c r="V13" i="1"/>
  <c r="U13" i="1"/>
  <c r="U26" i="1" s="1"/>
  <c r="U45" i="1" s="1"/>
  <c r="T13" i="1"/>
  <c r="T26" i="1" s="1"/>
  <c r="S13" i="1"/>
  <c r="S26" i="1" s="1"/>
  <c r="R13" i="1"/>
  <c r="Q13" i="1"/>
  <c r="P13" i="1"/>
  <c r="P26" i="1" s="1"/>
  <c r="P45" i="1" s="1"/>
  <c r="O13" i="1"/>
  <c r="O26" i="1" s="1"/>
  <c r="N13" i="1"/>
  <c r="M13" i="1"/>
  <c r="M26" i="1" s="1"/>
  <c r="M45" i="1" s="1"/>
  <c r="L13" i="1"/>
  <c r="L26" i="1" s="1"/>
  <c r="K13" i="1"/>
  <c r="K26" i="1" s="1"/>
  <c r="J13" i="1"/>
  <c r="I13" i="1"/>
  <c r="H13" i="1"/>
  <c r="G13" i="1"/>
  <c r="G26" i="1" s="1"/>
  <c r="F13" i="1"/>
  <c r="E13" i="1"/>
  <c r="D13" i="1"/>
  <c r="D26" i="1" s="1"/>
  <c r="C13" i="1"/>
  <c r="C26" i="1" s="1"/>
  <c r="E45" i="40" l="1"/>
  <c r="M45" i="40"/>
  <c r="W45" i="36"/>
  <c r="G45" i="37"/>
  <c r="V26" i="40"/>
  <c r="X26" i="37"/>
  <c r="Z26" i="37" s="1"/>
  <c r="W44" i="40"/>
  <c r="R45" i="39"/>
  <c r="U44" i="36"/>
  <c r="U45" i="36" s="1"/>
  <c r="J44" i="35"/>
  <c r="J45" i="35" s="1"/>
  <c r="N26" i="40"/>
  <c r="O26" i="21"/>
  <c r="F44" i="1"/>
  <c r="N44" i="1"/>
  <c r="V44" i="1"/>
  <c r="I44" i="40"/>
  <c r="I45" i="40" s="1"/>
  <c r="Q44" i="40"/>
  <c r="Q45" i="40" s="1"/>
  <c r="Y44" i="40"/>
  <c r="E45" i="39"/>
  <c r="F26" i="38"/>
  <c r="N26" i="38"/>
  <c r="V26" i="38"/>
  <c r="Z13" i="36"/>
  <c r="G44" i="36"/>
  <c r="G45" i="36" s="1"/>
  <c r="O44" i="36"/>
  <c r="O45" i="36" s="1"/>
  <c r="W44" i="36"/>
  <c r="J26" i="6"/>
  <c r="J45" i="6" s="1"/>
  <c r="D44" i="23"/>
  <c r="O45" i="40"/>
  <c r="AA45" i="39"/>
  <c r="K45" i="35"/>
  <c r="AA26" i="35"/>
  <c r="AA45" i="35" s="1"/>
  <c r="X26" i="40"/>
  <c r="AA44" i="40"/>
  <c r="D26" i="39"/>
  <c r="L26" i="39"/>
  <c r="T26" i="39"/>
  <c r="T45" i="39" s="1"/>
  <c r="F44" i="39"/>
  <c r="N44" i="39"/>
  <c r="V44" i="39"/>
  <c r="N45" i="37"/>
  <c r="J26" i="36"/>
  <c r="J45" i="36" s="1"/>
  <c r="R26" i="36"/>
  <c r="R45" i="36" s="1"/>
  <c r="E45" i="35"/>
  <c r="M45" i="35"/>
  <c r="E44" i="35"/>
  <c r="M44" i="35"/>
  <c r="U44" i="35"/>
  <c r="U45" i="35" s="1"/>
  <c r="T44" i="1"/>
  <c r="T45" i="1" s="1"/>
  <c r="C44" i="39"/>
  <c r="C45" i="39" s="1"/>
  <c r="K44" i="39"/>
  <c r="O45" i="37"/>
  <c r="L45" i="1"/>
  <c r="E45" i="1"/>
  <c r="G45" i="40"/>
  <c r="P44" i="32"/>
  <c r="G26" i="21"/>
  <c r="J45" i="40"/>
  <c r="R45" i="40"/>
  <c r="I26" i="40"/>
  <c r="Q26" i="40"/>
  <c r="Y26" i="40"/>
  <c r="C44" i="40"/>
  <c r="K44" i="40"/>
  <c r="K45" i="40" s="1"/>
  <c r="S44" i="40"/>
  <c r="I44" i="38"/>
  <c r="Q44" i="38"/>
  <c r="Y44" i="38"/>
  <c r="C45" i="37"/>
  <c r="K45" i="37"/>
  <c r="S45" i="37"/>
  <c r="S45" i="1"/>
  <c r="H26" i="11"/>
  <c r="W45" i="40"/>
  <c r="P45" i="40"/>
  <c r="X44" i="40"/>
  <c r="Z44" i="40" s="1"/>
  <c r="K45" i="39"/>
  <c r="F44" i="38"/>
  <c r="V44" i="38"/>
  <c r="V45" i="38" s="1"/>
  <c r="N44" i="36"/>
  <c r="N45" i="36" s="1"/>
  <c r="J26" i="35"/>
  <c r="E26" i="28"/>
  <c r="E45" i="28" s="1"/>
  <c r="F26" i="39"/>
  <c r="N26" i="39"/>
  <c r="V26" i="39"/>
  <c r="J45" i="38"/>
  <c r="R45" i="38"/>
  <c r="I26" i="38"/>
  <c r="Q26" i="38"/>
  <c r="Y26" i="38"/>
  <c r="D45" i="37"/>
  <c r="T45" i="37"/>
  <c r="M45" i="36"/>
  <c r="G44" i="35"/>
  <c r="G45" i="35" s="1"/>
  <c r="G45" i="33"/>
  <c r="AA44" i="29"/>
  <c r="Y45" i="28"/>
  <c r="H44" i="30"/>
  <c r="T44" i="39"/>
  <c r="R26" i="35"/>
  <c r="G26" i="31"/>
  <c r="I44" i="39"/>
  <c r="Q44" i="39"/>
  <c r="Y44" i="39"/>
  <c r="Z44" i="39" s="1"/>
  <c r="S45" i="38"/>
  <c r="C44" i="38"/>
  <c r="C45" i="38" s="1"/>
  <c r="K44" i="38"/>
  <c r="K45" i="38" s="1"/>
  <c r="S44" i="38"/>
  <c r="AA44" i="38"/>
  <c r="AA45" i="38" s="1"/>
  <c r="E45" i="37"/>
  <c r="T45" i="31"/>
  <c r="T45" i="23"/>
  <c r="K45" i="1"/>
  <c r="D45" i="1"/>
  <c r="F26" i="40"/>
  <c r="S45" i="39"/>
  <c r="H26" i="4"/>
  <c r="H45" i="4" s="1"/>
  <c r="J26" i="1"/>
  <c r="J45" i="1" s="1"/>
  <c r="R26" i="1"/>
  <c r="R45" i="1" s="1"/>
  <c r="I26" i="1"/>
  <c r="Q26" i="1"/>
  <c r="C44" i="1"/>
  <c r="C45" i="1" s="1"/>
  <c r="K44" i="1"/>
  <c r="S44" i="1"/>
  <c r="AA44" i="1"/>
  <c r="AA45" i="1" s="1"/>
  <c r="F44" i="40"/>
  <c r="N44" i="40"/>
  <c r="V44" i="40"/>
  <c r="AA44" i="37"/>
  <c r="AA45" i="37" s="1"/>
  <c r="I26" i="35"/>
  <c r="I45" i="35" s="1"/>
  <c r="Q26" i="35"/>
  <c r="Q45" i="35" s="1"/>
  <c r="I26" i="30"/>
  <c r="I45" i="30" s="1"/>
  <c r="H44" i="24"/>
  <c r="P44" i="24"/>
  <c r="P45" i="24" s="1"/>
  <c r="U45" i="2"/>
  <c r="H26" i="34"/>
  <c r="H45" i="34" s="1"/>
  <c r="P26" i="34"/>
  <c r="P45" i="34" s="1"/>
  <c r="X26" i="34"/>
  <c r="H26" i="31"/>
  <c r="H45" i="31" s="1"/>
  <c r="P26" i="31"/>
  <c r="P45" i="31" s="1"/>
  <c r="X26" i="31"/>
  <c r="S26" i="30"/>
  <c r="S45" i="30" s="1"/>
  <c r="AA26" i="30"/>
  <c r="AA45" i="30" s="1"/>
  <c r="C44" i="29"/>
  <c r="K44" i="29"/>
  <c r="S44" i="29"/>
  <c r="F26" i="28"/>
  <c r="F45" i="28" s="1"/>
  <c r="N26" i="28"/>
  <c r="N45" i="28" s="1"/>
  <c r="V26" i="28"/>
  <c r="V45" i="28" s="1"/>
  <c r="AA26" i="27"/>
  <c r="AA45" i="27" s="1"/>
  <c r="AA26" i="25"/>
  <c r="AA45" i="25" s="1"/>
  <c r="F26" i="24"/>
  <c r="F45" i="24" s="1"/>
  <c r="N26" i="24"/>
  <c r="N45" i="24" s="1"/>
  <c r="V26" i="24"/>
  <c r="V45" i="24" s="1"/>
  <c r="R45" i="24"/>
  <c r="J45" i="23"/>
  <c r="E44" i="23"/>
  <c r="M44" i="23"/>
  <c r="M45" i="23" s="1"/>
  <c r="U44" i="23"/>
  <c r="U45" i="23" s="1"/>
  <c r="F45" i="22"/>
  <c r="V45" i="22"/>
  <c r="M26" i="22"/>
  <c r="U26" i="22"/>
  <c r="I45" i="22"/>
  <c r="O44" i="22"/>
  <c r="R45" i="20"/>
  <c r="AA45" i="18"/>
  <c r="F45" i="16"/>
  <c r="I45" i="34"/>
  <c r="Q45" i="34"/>
  <c r="Z13" i="34"/>
  <c r="C45" i="34"/>
  <c r="S45" i="34"/>
  <c r="I45" i="33"/>
  <c r="Q45" i="33"/>
  <c r="Y45" i="33"/>
  <c r="H26" i="33"/>
  <c r="H45" i="33" s="1"/>
  <c r="P26" i="33"/>
  <c r="P45" i="33" s="1"/>
  <c r="X26" i="33"/>
  <c r="Z26" i="33" s="1"/>
  <c r="I45" i="32"/>
  <c r="Q45" i="32"/>
  <c r="Y45" i="32"/>
  <c r="H26" i="32"/>
  <c r="H45" i="32" s="1"/>
  <c r="P26" i="32"/>
  <c r="X26" i="32"/>
  <c r="Z26" i="32" s="1"/>
  <c r="I45" i="31"/>
  <c r="Q45" i="31"/>
  <c r="J44" i="30"/>
  <c r="J45" i="30" s="1"/>
  <c r="R44" i="30"/>
  <c r="R45" i="30" s="1"/>
  <c r="E26" i="29"/>
  <c r="E45" i="29" s="1"/>
  <c r="M26" i="29"/>
  <c r="M45" i="29" s="1"/>
  <c r="G45" i="28"/>
  <c r="O45" i="28"/>
  <c r="W45" i="28"/>
  <c r="AA44" i="28"/>
  <c r="C26" i="27"/>
  <c r="K26" i="27"/>
  <c r="S26" i="27"/>
  <c r="F26" i="26"/>
  <c r="N26" i="26"/>
  <c r="V26" i="26"/>
  <c r="H44" i="26"/>
  <c r="P44" i="26"/>
  <c r="P45" i="26" s="1"/>
  <c r="C26" i="25"/>
  <c r="C45" i="25" s="1"/>
  <c r="K26" i="25"/>
  <c r="S26" i="25"/>
  <c r="W45" i="24"/>
  <c r="AA44" i="24"/>
  <c r="F45" i="23"/>
  <c r="V45" i="23"/>
  <c r="G45" i="22"/>
  <c r="O45" i="22"/>
  <c r="W45" i="22"/>
  <c r="R45" i="14"/>
  <c r="J44" i="7"/>
  <c r="R44" i="7"/>
  <c r="O44" i="6"/>
  <c r="G44" i="4"/>
  <c r="G45" i="4" s="1"/>
  <c r="L26" i="2"/>
  <c r="L45" i="2" s="1"/>
  <c r="J26" i="34"/>
  <c r="R26" i="34"/>
  <c r="C45" i="33"/>
  <c r="S45" i="33"/>
  <c r="C45" i="32"/>
  <c r="S45" i="32"/>
  <c r="J26" i="31"/>
  <c r="J45" i="31" s="1"/>
  <c r="R26" i="31"/>
  <c r="R45" i="31" s="1"/>
  <c r="S45" i="31"/>
  <c r="C44" i="28"/>
  <c r="K44" i="28"/>
  <c r="S44" i="28"/>
  <c r="G45" i="26"/>
  <c r="W45" i="26"/>
  <c r="D45" i="25"/>
  <c r="L45" i="25"/>
  <c r="T45" i="25"/>
  <c r="Z25" i="24"/>
  <c r="C44" i="24"/>
  <c r="K44" i="24"/>
  <c r="S44" i="24"/>
  <c r="D26" i="23"/>
  <c r="D45" i="23" s="1"/>
  <c r="L26" i="23"/>
  <c r="L45" i="23" s="1"/>
  <c r="AA26" i="21"/>
  <c r="J26" i="21"/>
  <c r="R26" i="21"/>
  <c r="R45" i="21" s="1"/>
  <c r="I45" i="20"/>
  <c r="Q45" i="17"/>
  <c r="H45" i="3"/>
  <c r="P45" i="3"/>
  <c r="E44" i="34"/>
  <c r="E45" i="34" s="1"/>
  <c r="M44" i="34"/>
  <c r="U44" i="34"/>
  <c r="J26" i="33"/>
  <c r="R26" i="33"/>
  <c r="J26" i="32"/>
  <c r="J45" i="32" s="1"/>
  <c r="R26" i="32"/>
  <c r="E26" i="30"/>
  <c r="M26" i="30"/>
  <c r="U26" i="30"/>
  <c r="U45" i="30" s="1"/>
  <c r="AA44" i="26"/>
  <c r="I45" i="24"/>
  <c r="Q45" i="24"/>
  <c r="Y45" i="22"/>
  <c r="J44" i="22"/>
  <c r="R44" i="22"/>
  <c r="V45" i="17"/>
  <c r="L45" i="14"/>
  <c r="T45" i="14"/>
  <c r="U45" i="10"/>
  <c r="V45" i="8"/>
  <c r="O44" i="35"/>
  <c r="O45" i="35" s="1"/>
  <c r="W44" i="35"/>
  <c r="W45" i="35" s="1"/>
  <c r="E44" i="33"/>
  <c r="M44" i="33"/>
  <c r="U44" i="33"/>
  <c r="E44" i="32"/>
  <c r="M44" i="32"/>
  <c r="U44" i="32"/>
  <c r="E44" i="31"/>
  <c r="E45" i="31" s="1"/>
  <c r="M44" i="31"/>
  <c r="M45" i="31" s="1"/>
  <c r="U44" i="31"/>
  <c r="U45" i="31" s="1"/>
  <c r="E44" i="30"/>
  <c r="E45" i="30" s="1"/>
  <c r="M44" i="30"/>
  <c r="U44" i="30"/>
  <c r="H26" i="29"/>
  <c r="H45" i="29" s="1"/>
  <c r="P26" i="29"/>
  <c r="P45" i="29" s="1"/>
  <c r="AA26" i="28"/>
  <c r="AA45" i="28" s="1"/>
  <c r="F26" i="27"/>
  <c r="F45" i="27" s="1"/>
  <c r="N26" i="27"/>
  <c r="N45" i="27" s="1"/>
  <c r="V26" i="27"/>
  <c r="V45" i="27" s="1"/>
  <c r="Q45" i="27"/>
  <c r="Y45" i="27"/>
  <c r="H44" i="27"/>
  <c r="P44" i="27"/>
  <c r="P45" i="27" s="1"/>
  <c r="C44" i="26"/>
  <c r="K44" i="26"/>
  <c r="S44" i="26"/>
  <c r="F26" i="25"/>
  <c r="F45" i="25" s="1"/>
  <c r="N26" i="25"/>
  <c r="N45" i="25" s="1"/>
  <c r="V26" i="25"/>
  <c r="V45" i="25" s="1"/>
  <c r="H44" i="25"/>
  <c r="H45" i="25" s="1"/>
  <c r="P44" i="25"/>
  <c r="P45" i="25" s="1"/>
  <c r="AA26" i="24"/>
  <c r="E26" i="23"/>
  <c r="J45" i="22"/>
  <c r="R45" i="22"/>
  <c r="D45" i="21"/>
  <c r="T45" i="21"/>
  <c r="G44" i="21"/>
  <c r="G45" i="21" s="1"/>
  <c r="O44" i="21"/>
  <c r="O45" i="21" s="1"/>
  <c r="W44" i="21"/>
  <c r="F45" i="20"/>
  <c r="Y45" i="19"/>
  <c r="N45" i="18"/>
  <c r="V45" i="18"/>
  <c r="Y45" i="15"/>
  <c r="R44" i="15"/>
  <c r="R45" i="15" s="1"/>
  <c r="I45" i="14"/>
  <c r="E45" i="12"/>
  <c r="U45" i="12"/>
  <c r="F44" i="10"/>
  <c r="N44" i="10"/>
  <c r="C45" i="8"/>
  <c r="E45" i="4"/>
  <c r="U45" i="34"/>
  <c r="G44" i="34"/>
  <c r="G45" i="34" s="1"/>
  <c r="O44" i="34"/>
  <c r="O45" i="34" s="1"/>
  <c r="W44" i="34"/>
  <c r="J45" i="29"/>
  <c r="Z13" i="29"/>
  <c r="P44" i="29"/>
  <c r="C26" i="28"/>
  <c r="C45" i="28" s="1"/>
  <c r="K26" i="28"/>
  <c r="K45" i="28" s="1"/>
  <c r="S26" i="28"/>
  <c r="O45" i="27"/>
  <c r="W45" i="27"/>
  <c r="AA26" i="26"/>
  <c r="G45" i="25"/>
  <c r="C26" i="24"/>
  <c r="C45" i="24" s="1"/>
  <c r="K26" i="24"/>
  <c r="K45" i="24" s="1"/>
  <c r="S26" i="24"/>
  <c r="R44" i="23"/>
  <c r="K26" i="22"/>
  <c r="S26" i="22"/>
  <c r="E26" i="21"/>
  <c r="E45" i="21" s="1"/>
  <c r="U26" i="21"/>
  <c r="U45" i="21" s="1"/>
  <c r="J26" i="19"/>
  <c r="J45" i="19" s="1"/>
  <c r="R26" i="19"/>
  <c r="R45" i="19" s="1"/>
  <c r="Y45" i="14"/>
  <c r="F26" i="33"/>
  <c r="N26" i="33"/>
  <c r="V26" i="33"/>
  <c r="G44" i="33"/>
  <c r="O44" i="33"/>
  <c r="O45" i="33" s="1"/>
  <c r="W44" i="33"/>
  <c r="W45" i="33" s="1"/>
  <c r="F26" i="32"/>
  <c r="F45" i="32" s="1"/>
  <c r="N26" i="32"/>
  <c r="N45" i="32" s="1"/>
  <c r="V26" i="32"/>
  <c r="G44" i="32"/>
  <c r="G45" i="32" s="1"/>
  <c r="O44" i="32"/>
  <c r="O45" i="32" s="1"/>
  <c r="W44" i="32"/>
  <c r="F45" i="31"/>
  <c r="N45" i="31"/>
  <c r="G44" i="31"/>
  <c r="G45" i="31" s="1"/>
  <c r="O44" i="31"/>
  <c r="O45" i="31" s="1"/>
  <c r="W44" i="31"/>
  <c r="Y26" i="30"/>
  <c r="Y45" i="30" s="1"/>
  <c r="H26" i="30"/>
  <c r="H45" i="30" s="1"/>
  <c r="P26" i="30"/>
  <c r="P45" i="30" s="1"/>
  <c r="X26" i="30"/>
  <c r="Z26" i="30" s="1"/>
  <c r="C26" i="29"/>
  <c r="C45" i="29" s="1"/>
  <c r="K26" i="29"/>
  <c r="K45" i="29" s="1"/>
  <c r="S26" i="29"/>
  <c r="S45" i="29" s="1"/>
  <c r="AA26" i="29"/>
  <c r="AA45" i="29" s="1"/>
  <c r="J44" i="29"/>
  <c r="R44" i="29"/>
  <c r="R45" i="29" s="1"/>
  <c r="Z50" i="28"/>
  <c r="AA44" i="27"/>
  <c r="C26" i="26"/>
  <c r="C45" i="26" s="1"/>
  <c r="K26" i="26"/>
  <c r="K45" i="26" s="1"/>
  <c r="S26" i="26"/>
  <c r="S45" i="26" s="1"/>
  <c r="F44" i="26"/>
  <c r="F45" i="26" s="1"/>
  <c r="N44" i="26"/>
  <c r="N45" i="26" s="1"/>
  <c r="V44" i="26"/>
  <c r="V45" i="26" s="1"/>
  <c r="AA44" i="25"/>
  <c r="F45" i="21"/>
  <c r="H45" i="18"/>
  <c r="P45" i="18"/>
  <c r="I45" i="17"/>
  <c r="I45" i="15"/>
  <c r="F45" i="13"/>
  <c r="N45" i="13"/>
  <c r="M45" i="9"/>
  <c r="U45" i="9"/>
  <c r="I45" i="9"/>
  <c r="M45" i="8"/>
  <c r="U45" i="8"/>
  <c r="E26" i="7"/>
  <c r="E45" i="7" s="1"/>
  <c r="U26" i="7"/>
  <c r="U45" i="7" s="1"/>
  <c r="I45" i="6"/>
  <c r="Y45" i="6"/>
  <c r="E26" i="20"/>
  <c r="E45" i="20" s="1"/>
  <c r="M26" i="20"/>
  <c r="M45" i="20" s="1"/>
  <c r="U26" i="20"/>
  <c r="U45" i="20" s="1"/>
  <c r="C45" i="17"/>
  <c r="E26" i="14"/>
  <c r="E45" i="14" s="1"/>
  <c r="M26" i="14"/>
  <c r="Z13" i="11"/>
  <c r="H44" i="11"/>
  <c r="P44" i="11"/>
  <c r="X44" i="11"/>
  <c r="Z44" i="11" s="1"/>
  <c r="O45" i="8"/>
  <c r="W45" i="8"/>
  <c r="F45" i="7"/>
  <c r="N45" i="7"/>
  <c r="V45" i="7"/>
  <c r="E26" i="5"/>
  <c r="U26" i="5"/>
  <c r="U45" i="5" s="1"/>
  <c r="D26" i="4"/>
  <c r="D45" i="4" s="1"/>
  <c r="T26" i="4"/>
  <c r="T45" i="4" s="1"/>
  <c r="P45" i="4"/>
  <c r="L26" i="3"/>
  <c r="T26" i="3"/>
  <c r="X26" i="3"/>
  <c r="Z26" i="3" s="1"/>
  <c r="F26" i="2"/>
  <c r="F45" i="2" s="1"/>
  <c r="N26" i="2"/>
  <c r="N45" i="2" s="1"/>
  <c r="V26" i="2"/>
  <c r="V45" i="2" s="1"/>
  <c r="E26" i="2"/>
  <c r="E45" i="2" s="1"/>
  <c r="N45" i="20"/>
  <c r="G44" i="20"/>
  <c r="W44" i="20"/>
  <c r="T26" i="17"/>
  <c r="Y44" i="17"/>
  <c r="Y45" i="17" s="1"/>
  <c r="F45" i="15"/>
  <c r="V45" i="15"/>
  <c r="F45" i="14"/>
  <c r="N45" i="14"/>
  <c r="V45" i="14"/>
  <c r="H45" i="8"/>
  <c r="W44" i="8"/>
  <c r="N45" i="8"/>
  <c r="G45" i="7"/>
  <c r="O45" i="7"/>
  <c r="W45" i="7"/>
  <c r="G45" i="5"/>
  <c r="O44" i="5"/>
  <c r="O45" i="5" s="1"/>
  <c r="W44" i="5"/>
  <c r="W45" i="5" s="1"/>
  <c r="X26" i="4"/>
  <c r="Q45" i="4"/>
  <c r="G45" i="2"/>
  <c r="O45" i="2"/>
  <c r="E44" i="2"/>
  <c r="M44" i="2"/>
  <c r="M45" i="2" s="1"/>
  <c r="U44" i="2"/>
  <c r="M26" i="19"/>
  <c r="C45" i="18"/>
  <c r="K45" i="18"/>
  <c r="S45" i="18"/>
  <c r="E45" i="17"/>
  <c r="Z37" i="11"/>
  <c r="R45" i="10"/>
  <c r="Z13" i="10"/>
  <c r="I26" i="10"/>
  <c r="I45" i="10" s="1"/>
  <c r="Q26" i="10"/>
  <c r="Q45" i="10" s="1"/>
  <c r="Q26" i="9"/>
  <c r="Q45" i="9" s="1"/>
  <c r="X44" i="8"/>
  <c r="Q45" i="7"/>
  <c r="Z26" i="5"/>
  <c r="N45" i="4"/>
  <c r="V45" i="4"/>
  <c r="M26" i="4"/>
  <c r="M45" i="4" s="1"/>
  <c r="U26" i="4"/>
  <c r="U45" i="4" s="1"/>
  <c r="F45" i="3"/>
  <c r="N45" i="3"/>
  <c r="V45" i="3"/>
  <c r="E26" i="3"/>
  <c r="E45" i="3" s="1"/>
  <c r="M26" i="3"/>
  <c r="M45" i="3" s="1"/>
  <c r="U26" i="3"/>
  <c r="U45" i="3" s="1"/>
  <c r="Q45" i="20"/>
  <c r="N45" i="19"/>
  <c r="N45" i="17"/>
  <c r="C44" i="17"/>
  <c r="K44" i="17"/>
  <c r="K45" i="17" s="1"/>
  <c r="S44" i="17"/>
  <c r="C45" i="16"/>
  <c r="AA26" i="13"/>
  <c r="E26" i="11"/>
  <c r="E45" i="11" s="1"/>
  <c r="M26" i="11"/>
  <c r="M45" i="11" s="1"/>
  <c r="U26" i="11"/>
  <c r="U45" i="11" s="1"/>
  <c r="C26" i="10"/>
  <c r="K26" i="10"/>
  <c r="S26" i="10"/>
  <c r="AA26" i="10"/>
  <c r="AA45" i="10" s="1"/>
  <c r="C26" i="9"/>
  <c r="K26" i="9"/>
  <c r="S26" i="9"/>
  <c r="AA26" i="9"/>
  <c r="Y44" i="9"/>
  <c r="AA26" i="8"/>
  <c r="R26" i="8"/>
  <c r="Z44" i="8"/>
  <c r="F45" i="6"/>
  <c r="V45" i="6"/>
  <c r="Q45" i="5"/>
  <c r="Y45" i="5"/>
  <c r="G26" i="4"/>
  <c r="O26" i="4"/>
  <c r="W26" i="4"/>
  <c r="G26" i="3"/>
  <c r="G45" i="3" s="1"/>
  <c r="O26" i="3"/>
  <c r="O45" i="3" s="1"/>
  <c r="W26" i="3"/>
  <c r="W45" i="3" s="1"/>
  <c r="H26" i="2"/>
  <c r="H45" i="2" s="1"/>
  <c r="P26" i="2"/>
  <c r="P45" i="2" s="1"/>
  <c r="X26" i="2"/>
  <c r="G44" i="2"/>
  <c r="O44" i="2"/>
  <c r="W44" i="2"/>
  <c r="W45" i="2" s="1"/>
  <c r="AA44" i="20"/>
  <c r="R44" i="20"/>
  <c r="E45" i="18"/>
  <c r="J44" i="18"/>
  <c r="J45" i="18" s="1"/>
  <c r="R44" i="18"/>
  <c r="D26" i="16"/>
  <c r="L26" i="16"/>
  <c r="J44" i="16"/>
  <c r="J45" i="16" s="1"/>
  <c r="R44" i="16"/>
  <c r="R45" i="16" s="1"/>
  <c r="Q45" i="16"/>
  <c r="D44" i="11"/>
  <c r="D45" i="11" s="1"/>
  <c r="L44" i="11"/>
  <c r="L45" i="11" s="1"/>
  <c r="T44" i="11"/>
  <c r="T45" i="11" s="1"/>
  <c r="D26" i="10"/>
  <c r="D45" i="10" s="1"/>
  <c r="L26" i="10"/>
  <c r="L45" i="10" s="1"/>
  <c r="T26" i="10"/>
  <c r="T45" i="10" s="1"/>
  <c r="D26" i="9"/>
  <c r="D45" i="9" s="1"/>
  <c r="L26" i="9"/>
  <c r="T26" i="9"/>
  <c r="S45" i="8"/>
  <c r="AA44" i="8"/>
  <c r="J44" i="8"/>
  <c r="R44" i="8"/>
  <c r="AA44" i="5"/>
  <c r="AA45" i="5" s="1"/>
  <c r="Z50" i="5"/>
  <c r="C45" i="20"/>
  <c r="K45" i="20"/>
  <c r="S45" i="20"/>
  <c r="R44" i="19"/>
  <c r="AA44" i="19"/>
  <c r="D44" i="18"/>
  <c r="D45" i="18" s="1"/>
  <c r="L44" i="18"/>
  <c r="L45" i="18" s="1"/>
  <c r="T44" i="18"/>
  <c r="T45" i="18" s="1"/>
  <c r="AA44" i="18"/>
  <c r="N45" i="16"/>
  <c r="V45" i="16"/>
  <c r="E26" i="13"/>
  <c r="U26" i="13"/>
  <c r="AA44" i="13"/>
  <c r="J44" i="13"/>
  <c r="J45" i="13" s="1"/>
  <c r="R44" i="13"/>
  <c r="R45" i="13" s="1"/>
  <c r="D26" i="12"/>
  <c r="D45" i="12" s="1"/>
  <c r="L26" i="12"/>
  <c r="L45" i="12" s="1"/>
  <c r="T26" i="12"/>
  <c r="T45" i="12" s="1"/>
  <c r="F26" i="10"/>
  <c r="N26" i="10"/>
  <c r="V26" i="10"/>
  <c r="V45" i="10" s="1"/>
  <c r="E45" i="8"/>
  <c r="D45" i="7"/>
  <c r="T45" i="7"/>
  <c r="Z43" i="6"/>
  <c r="L26" i="5"/>
  <c r="L45" i="5" s="1"/>
  <c r="O44" i="3"/>
  <c r="W44" i="3"/>
  <c r="AA44" i="2"/>
  <c r="J44" i="2"/>
  <c r="R44" i="2"/>
  <c r="X45" i="37"/>
  <c r="Z45" i="37" s="1"/>
  <c r="L45" i="39"/>
  <c r="G45" i="39"/>
  <c r="O45" i="39"/>
  <c r="W45" i="39"/>
  <c r="F45" i="39"/>
  <c r="N45" i="39"/>
  <c r="V45" i="39"/>
  <c r="I45" i="38"/>
  <c r="Q45" i="38"/>
  <c r="Y45" i="38"/>
  <c r="X45" i="38"/>
  <c r="Z45" i="38" s="1"/>
  <c r="N45" i="38"/>
  <c r="X45" i="40"/>
  <c r="Z45" i="40" s="1"/>
  <c r="D45" i="39"/>
  <c r="G45" i="1"/>
  <c r="O45" i="1"/>
  <c r="N45" i="1"/>
  <c r="Y45" i="40"/>
  <c r="C45" i="40"/>
  <c r="X45" i="1"/>
  <c r="Z45" i="1" s="1"/>
  <c r="D45" i="40"/>
  <c r="L45" i="40"/>
  <c r="T45" i="40"/>
  <c r="F45" i="1"/>
  <c r="S45" i="40"/>
  <c r="I45" i="1"/>
  <c r="Q45" i="1"/>
  <c r="H45" i="40"/>
  <c r="X45" i="39"/>
  <c r="Z45" i="39" s="1"/>
  <c r="F45" i="38"/>
  <c r="W45" i="1"/>
  <c r="V45" i="1"/>
  <c r="AA45" i="40"/>
  <c r="I45" i="39"/>
  <c r="Q45" i="39"/>
  <c r="Y45" i="39"/>
  <c r="D45" i="38"/>
  <c r="L45" i="38"/>
  <c r="T45" i="38"/>
  <c r="E44" i="36"/>
  <c r="E45" i="36" s="1"/>
  <c r="M26" i="34"/>
  <c r="M45" i="34" s="1"/>
  <c r="F45" i="33"/>
  <c r="N45" i="33"/>
  <c r="V45" i="33"/>
  <c r="V45" i="32"/>
  <c r="V45" i="31"/>
  <c r="W45" i="29"/>
  <c r="Z43" i="27"/>
  <c r="X44" i="27"/>
  <c r="Z44" i="27" s="1"/>
  <c r="Z43" i="24"/>
  <c r="X44" i="24"/>
  <c r="X44" i="23"/>
  <c r="Z44" i="23" s="1"/>
  <c r="Z37" i="23"/>
  <c r="F45" i="35"/>
  <c r="N45" i="35"/>
  <c r="V45" i="35"/>
  <c r="F45" i="34"/>
  <c r="N45" i="34"/>
  <c r="V45" i="34"/>
  <c r="L45" i="31"/>
  <c r="L45" i="30"/>
  <c r="G45" i="27"/>
  <c r="L45" i="34"/>
  <c r="L45" i="33"/>
  <c r="X45" i="33"/>
  <c r="Z45" i="33" s="1"/>
  <c r="L45" i="32"/>
  <c r="O45" i="30"/>
  <c r="Z43" i="28"/>
  <c r="X44" i="28"/>
  <c r="Z44" i="28" s="1"/>
  <c r="H45" i="23"/>
  <c r="X26" i="23"/>
  <c r="U44" i="37"/>
  <c r="U45" i="37" s="1"/>
  <c r="Y26" i="1"/>
  <c r="Y45" i="1" s="1"/>
  <c r="Z25" i="40"/>
  <c r="Z25" i="39"/>
  <c r="X44" i="31"/>
  <c r="Z37" i="31"/>
  <c r="Z43" i="29"/>
  <c r="X44" i="29"/>
  <c r="Z44" i="29" s="1"/>
  <c r="Z37" i="19"/>
  <c r="X44" i="19"/>
  <c r="Z44" i="19" s="1"/>
  <c r="Z26" i="40"/>
  <c r="Z26" i="39"/>
  <c r="Z26" i="38"/>
  <c r="J45" i="34"/>
  <c r="R45" i="34"/>
  <c r="Z25" i="34"/>
  <c r="T45" i="34"/>
  <c r="X44" i="34"/>
  <c r="Z44" i="34" s="1"/>
  <c r="Z37" i="34"/>
  <c r="J45" i="33"/>
  <c r="R45" i="33"/>
  <c r="Z25" i="33"/>
  <c r="T45" i="33"/>
  <c r="X44" i="33"/>
  <c r="Z44" i="33" s="1"/>
  <c r="Z37" i="33"/>
  <c r="R45" i="32"/>
  <c r="Z25" i="32"/>
  <c r="T45" i="32"/>
  <c r="X44" i="32"/>
  <c r="Z44" i="32" s="1"/>
  <c r="Z37" i="32"/>
  <c r="W45" i="31"/>
  <c r="W45" i="30"/>
  <c r="Z26" i="29"/>
  <c r="X44" i="15"/>
  <c r="Z44" i="15" s="1"/>
  <c r="Z37" i="15"/>
  <c r="X44" i="30"/>
  <c r="Z37" i="30"/>
  <c r="Z37" i="1"/>
  <c r="Z37" i="40"/>
  <c r="Z37" i="39"/>
  <c r="Z37" i="38"/>
  <c r="X44" i="37"/>
  <c r="Z44" i="37" s="1"/>
  <c r="Z37" i="37"/>
  <c r="D45" i="36"/>
  <c r="T45" i="36"/>
  <c r="X44" i="36"/>
  <c r="Z37" i="36"/>
  <c r="R45" i="35"/>
  <c r="Z25" i="35"/>
  <c r="T45" i="35"/>
  <c r="X44" i="35"/>
  <c r="Z37" i="35"/>
  <c r="W45" i="34"/>
  <c r="W45" i="32"/>
  <c r="D45" i="31"/>
  <c r="Y26" i="31"/>
  <c r="Y45" i="31" s="1"/>
  <c r="D45" i="30"/>
  <c r="I45" i="28"/>
  <c r="D45" i="27"/>
  <c r="L45" i="27"/>
  <c r="T45" i="27"/>
  <c r="Z43" i="26"/>
  <c r="X44" i="26"/>
  <c r="Z44" i="26" s="1"/>
  <c r="S45" i="24"/>
  <c r="E45" i="24"/>
  <c r="V45" i="21"/>
  <c r="Z43" i="40"/>
  <c r="F45" i="36"/>
  <c r="V45" i="36"/>
  <c r="D45" i="34"/>
  <c r="Y26" i="34"/>
  <c r="Y45" i="34" s="1"/>
  <c r="E26" i="33"/>
  <c r="E45" i="33" s="1"/>
  <c r="M26" i="33"/>
  <c r="M45" i="33" s="1"/>
  <c r="U26" i="33"/>
  <c r="U45" i="33" s="1"/>
  <c r="D45" i="33"/>
  <c r="E26" i="32"/>
  <c r="E45" i="32" s="1"/>
  <c r="M26" i="32"/>
  <c r="U26" i="32"/>
  <c r="D45" i="32"/>
  <c r="F45" i="30"/>
  <c r="N45" i="30"/>
  <c r="V45" i="30"/>
  <c r="G45" i="30"/>
  <c r="V45" i="29"/>
  <c r="O45" i="26"/>
  <c r="X26" i="18"/>
  <c r="Z13" i="18"/>
  <c r="H45" i="28"/>
  <c r="P45" i="28"/>
  <c r="Z26" i="28"/>
  <c r="M45" i="27"/>
  <c r="AA45" i="26"/>
  <c r="O45" i="25"/>
  <c r="W45" i="25"/>
  <c r="Z43" i="25"/>
  <c r="X44" i="25"/>
  <c r="Z44" i="25" s="1"/>
  <c r="D45" i="24"/>
  <c r="L45" i="24"/>
  <c r="R45" i="23"/>
  <c r="L45" i="21"/>
  <c r="R45" i="27"/>
  <c r="Z26" i="25"/>
  <c r="M45" i="24"/>
  <c r="M45" i="22"/>
  <c r="U45" i="22"/>
  <c r="X26" i="17"/>
  <c r="Z13" i="17"/>
  <c r="S45" i="28"/>
  <c r="H45" i="27"/>
  <c r="Z26" i="27"/>
  <c r="G45" i="24"/>
  <c r="O45" i="24"/>
  <c r="U45" i="24"/>
  <c r="Y44" i="24"/>
  <c r="Y45" i="24" s="1"/>
  <c r="Z37" i="24"/>
  <c r="Y45" i="20"/>
  <c r="I45" i="19"/>
  <c r="D45" i="28"/>
  <c r="L45" i="28"/>
  <c r="T45" i="28"/>
  <c r="J45" i="28"/>
  <c r="R45" i="26"/>
  <c r="K45" i="25"/>
  <c r="S45" i="25"/>
  <c r="H45" i="24"/>
  <c r="X45" i="24"/>
  <c r="Z26" i="24"/>
  <c r="N45" i="23"/>
  <c r="Q45" i="22"/>
  <c r="X26" i="22"/>
  <c r="Z25" i="22"/>
  <c r="R45" i="18"/>
  <c r="Z13" i="37"/>
  <c r="R45" i="28"/>
  <c r="C45" i="27"/>
  <c r="K45" i="27"/>
  <c r="S45" i="27"/>
  <c r="H45" i="26"/>
  <c r="X45" i="26"/>
  <c r="Z45" i="26" s="1"/>
  <c r="Z26" i="26"/>
  <c r="J45" i="21"/>
  <c r="H45" i="19"/>
  <c r="P45" i="19"/>
  <c r="Z26" i="19"/>
  <c r="X45" i="19"/>
  <c r="Z45" i="19" s="1"/>
  <c r="Y45" i="18"/>
  <c r="V45" i="19"/>
  <c r="D45" i="15"/>
  <c r="E45" i="13"/>
  <c r="U45" i="13"/>
  <c r="C26" i="23"/>
  <c r="C45" i="23" s="1"/>
  <c r="K26" i="23"/>
  <c r="K45" i="23" s="1"/>
  <c r="S26" i="23"/>
  <c r="S45" i="23" s="1"/>
  <c r="AA26" i="23"/>
  <c r="AA45" i="23" s="1"/>
  <c r="C45" i="21"/>
  <c r="K45" i="21"/>
  <c r="S45" i="21"/>
  <c r="X44" i="20"/>
  <c r="Z37" i="20"/>
  <c r="S45" i="17"/>
  <c r="O45" i="23"/>
  <c r="X44" i="21"/>
  <c r="Z44" i="21" s="1"/>
  <c r="Z37" i="21"/>
  <c r="G45" i="20"/>
  <c r="O45" i="20"/>
  <c r="W45" i="20"/>
  <c r="T45" i="17"/>
  <c r="D45" i="17"/>
  <c r="Z37" i="17"/>
  <c r="X44" i="17"/>
  <c r="Z44" i="17" s="1"/>
  <c r="S45" i="16"/>
  <c r="C45" i="22"/>
  <c r="K45" i="22"/>
  <c r="S45" i="22"/>
  <c r="AA45" i="22"/>
  <c r="AA45" i="19"/>
  <c r="Q45" i="19"/>
  <c r="F45" i="18"/>
  <c r="M45" i="17"/>
  <c r="P45" i="15"/>
  <c r="Z13" i="28"/>
  <c r="Z13" i="27"/>
  <c r="Z13" i="26"/>
  <c r="Z13" i="25"/>
  <c r="Z13" i="24"/>
  <c r="X44" i="22"/>
  <c r="Z44" i="22" s="1"/>
  <c r="Z37" i="22"/>
  <c r="W45" i="21"/>
  <c r="Z26" i="21"/>
  <c r="AA44" i="21"/>
  <c r="C45" i="19"/>
  <c r="K45" i="19"/>
  <c r="S45" i="19"/>
  <c r="I45" i="18"/>
  <c r="K45" i="16"/>
  <c r="M45" i="14"/>
  <c r="AA45" i="13"/>
  <c r="AA26" i="20"/>
  <c r="G45" i="17"/>
  <c r="O45" i="17"/>
  <c r="AA45" i="16"/>
  <c r="AA45" i="15"/>
  <c r="C45" i="14"/>
  <c r="K45" i="14"/>
  <c r="S45" i="14"/>
  <c r="S45" i="12"/>
  <c r="X45" i="12"/>
  <c r="Z45" i="12" s="1"/>
  <c r="Z26" i="12"/>
  <c r="Z26" i="11"/>
  <c r="E45" i="10"/>
  <c r="G45" i="8"/>
  <c r="Z26" i="6"/>
  <c r="D45" i="3"/>
  <c r="D44" i="16"/>
  <c r="D45" i="16" s="1"/>
  <c r="L44" i="16"/>
  <c r="L45" i="16" s="1"/>
  <c r="T44" i="16"/>
  <c r="T45" i="16" s="1"/>
  <c r="C45" i="15"/>
  <c r="K45" i="15"/>
  <c r="S45" i="15"/>
  <c r="X26" i="13"/>
  <c r="Z13" i="13"/>
  <c r="L45" i="13"/>
  <c r="I44" i="12"/>
  <c r="I45" i="12" s="1"/>
  <c r="Q44" i="12"/>
  <c r="Q45" i="12" s="1"/>
  <c r="Y44" i="12"/>
  <c r="Y45" i="12" s="1"/>
  <c r="I44" i="11"/>
  <c r="I45" i="11" s="1"/>
  <c r="Q44" i="11"/>
  <c r="Q45" i="11" s="1"/>
  <c r="Y44" i="11"/>
  <c r="Y45" i="11" s="1"/>
  <c r="F45" i="10"/>
  <c r="N45" i="10"/>
  <c r="X45" i="8"/>
  <c r="Z45" i="8" s="1"/>
  <c r="Z26" i="8"/>
  <c r="E44" i="19"/>
  <c r="E45" i="19" s="1"/>
  <c r="M44" i="19"/>
  <c r="M45" i="19" s="1"/>
  <c r="U44" i="19"/>
  <c r="U45" i="19" s="1"/>
  <c r="L45" i="17"/>
  <c r="X26" i="16"/>
  <c r="Z13" i="16"/>
  <c r="G44" i="16"/>
  <c r="G45" i="16" s="1"/>
  <c r="O44" i="16"/>
  <c r="O45" i="16" s="1"/>
  <c r="W44" i="16"/>
  <c r="W45" i="16" s="1"/>
  <c r="C45" i="13"/>
  <c r="K45" i="13"/>
  <c r="S45" i="13"/>
  <c r="K45" i="12"/>
  <c r="I45" i="5"/>
  <c r="AA45" i="17"/>
  <c r="G45" i="15"/>
  <c r="O45" i="15"/>
  <c r="W45" i="15"/>
  <c r="X26" i="14"/>
  <c r="Z13" i="14"/>
  <c r="D45" i="13"/>
  <c r="T45" i="13"/>
  <c r="Z26" i="10"/>
  <c r="Z13" i="21"/>
  <c r="Z13" i="20"/>
  <c r="Z13" i="19"/>
  <c r="G44" i="19"/>
  <c r="G45" i="19" s="1"/>
  <c r="O44" i="19"/>
  <c r="O45" i="19" s="1"/>
  <c r="W44" i="19"/>
  <c r="W45" i="19" s="1"/>
  <c r="X26" i="15"/>
  <c r="Z13" i="15"/>
  <c r="L45" i="15"/>
  <c r="Y45" i="10"/>
  <c r="L45" i="9"/>
  <c r="T45" i="9"/>
  <c r="Z26" i="9"/>
  <c r="Z26" i="2"/>
  <c r="X45" i="2"/>
  <c r="Z45" i="2" s="1"/>
  <c r="J45" i="10"/>
  <c r="Y45" i="9"/>
  <c r="I45" i="8"/>
  <c r="I45" i="7"/>
  <c r="F45" i="4"/>
  <c r="Z26" i="4"/>
  <c r="Y45" i="4"/>
  <c r="X44" i="3"/>
  <c r="Z37" i="3"/>
  <c r="Z37" i="14"/>
  <c r="Z37" i="13"/>
  <c r="F26" i="12"/>
  <c r="F45" i="12" s="1"/>
  <c r="N26" i="12"/>
  <c r="N45" i="12" s="1"/>
  <c r="V26" i="12"/>
  <c r="V45" i="12" s="1"/>
  <c r="G44" i="12"/>
  <c r="G45" i="12" s="1"/>
  <c r="O44" i="12"/>
  <c r="O45" i="12" s="1"/>
  <c r="W44" i="12"/>
  <c r="W45" i="12" s="1"/>
  <c r="F26" i="11"/>
  <c r="F45" i="11" s="1"/>
  <c r="N26" i="11"/>
  <c r="N45" i="11" s="1"/>
  <c r="V26" i="11"/>
  <c r="V45" i="11" s="1"/>
  <c r="G44" i="11"/>
  <c r="G45" i="11" s="1"/>
  <c r="O44" i="11"/>
  <c r="O45" i="11" s="1"/>
  <c r="W44" i="11"/>
  <c r="W45" i="11" s="1"/>
  <c r="C45" i="10"/>
  <c r="K45" i="10"/>
  <c r="S45" i="10"/>
  <c r="X44" i="10"/>
  <c r="Z44" i="10" s="1"/>
  <c r="Z37" i="10"/>
  <c r="F26" i="9"/>
  <c r="F45" i="9" s="1"/>
  <c r="N26" i="9"/>
  <c r="N45" i="9" s="1"/>
  <c r="V26" i="9"/>
  <c r="V45" i="9" s="1"/>
  <c r="J45" i="8"/>
  <c r="J45" i="7"/>
  <c r="E45" i="5"/>
  <c r="I45" i="4"/>
  <c r="L45" i="3"/>
  <c r="T45" i="3"/>
  <c r="J26" i="12"/>
  <c r="J45" i="12" s="1"/>
  <c r="R26" i="12"/>
  <c r="R45" i="12" s="1"/>
  <c r="C44" i="12"/>
  <c r="C45" i="12" s="1"/>
  <c r="K44" i="12"/>
  <c r="S44" i="12"/>
  <c r="J26" i="11"/>
  <c r="J45" i="11" s="1"/>
  <c r="R26" i="11"/>
  <c r="R45" i="11" s="1"/>
  <c r="C44" i="11"/>
  <c r="C45" i="11" s="1"/>
  <c r="K44" i="11"/>
  <c r="K45" i="11" s="1"/>
  <c r="S44" i="11"/>
  <c r="S45" i="11" s="1"/>
  <c r="J26" i="9"/>
  <c r="J45" i="9" s="1"/>
  <c r="R26" i="9"/>
  <c r="R45" i="9" s="1"/>
  <c r="AA45" i="8"/>
  <c r="R45" i="8"/>
  <c r="R45" i="7"/>
  <c r="X44" i="6"/>
  <c r="Z44" i="6" s="1"/>
  <c r="Z37" i="6"/>
  <c r="P45" i="12"/>
  <c r="P45" i="11"/>
  <c r="Z37" i="9"/>
  <c r="X44" i="9"/>
  <c r="Z44" i="9" s="1"/>
  <c r="Y45" i="7"/>
  <c r="R45" i="5"/>
  <c r="R45" i="4"/>
  <c r="X44" i="4"/>
  <c r="Z37" i="4"/>
  <c r="O45" i="4"/>
  <c r="W45" i="4"/>
  <c r="Y45" i="3"/>
  <c r="X44" i="7"/>
  <c r="Z37" i="7"/>
  <c r="G45" i="6"/>
  <c r="O45" i="6"/>
  <c r="W45" i="6"/>
  <c r="AA44" i="6"/>
  <c r="C26" i="3"/>
  <c r="C45" i="3" s="1"/>
  <c r="K26" i="3"/>
  <c r="K45" i="3" s="1"/>
  <c r="S26" i="3"/>
  <c r="S45" i="3" s="1"/>
  <c r="AA26" i="3"/>
  <c r="AA45" i="3" s="1"/>
  <c r="AA44" i="3"/>
  <c r="C45" i="2"/>
  <c r="K45" i="2"/>
  <c r="S45" i="2"/>
  <c r="AA45" i="2"/>
  <c r="J45" i="2"/>
  <c r="R45" i="2"/>
  <c r="T45" i="2"/>
  <c r="X44" i="2"/>
  <c r="Z44" i="2" s="1"/>
  <c r="Z37" i="2"/>
  <c r="K45" i="8"/>
  <c r="L45" i="7"/>
  <c r="AA26" i="6"/>
  <c r="AA45" i="6" s="1"/>
  <c r="C26" i="4"/>
  <c r="C45" i="4" s="1"/>
  <c r="K26" i="4"/>
  <c r="K45" i="4" s="1"/>
  <c r="S26" i="4"/>
  <c r="S45" i="4" s="1"/>
  <c r="AA26" i="4"/>
  <c r="AA44" i="4"/>
  <c r="R45" i="3"/>
  <c r="C45" i="6"/>
  <c r="K45" i="6"/>
  <c r="S45" i="6"/>
  <c r="R45" i="6"/>
  <c r="D45" i="5"/>
  <c r="T45" i="5"/>
  <c r="C44" i="9"/>
  <c r="K44" i="9"/>
  <c r="S44" i="9"/>
  <c r="S45" i="9" s="1"/>
  <c r="AA44" i="9"/>
  <c r="AA45" i="9" s="1"/>
  <c r="AA26" i="7"/>
  <c r="AA45" i="7" s="1"/>
  <c r="F26" i="5"/>
  <c r="F45" i="5" s="1"/>
  <c r="N26" i="5"/>
  <c r="N45" i="5" s="1"/>
  <c r="V26" i="5"/>
  <c r="V45" i="5" s="1"/>
  <c r="X44" i="5"/>
  <c r="Z37" i="5"/>
  <c r="Z13" i="8"/>
  <c r="Z13" i="7"/>
  <c r="Z13" i="6"/>
  <c r="AA45" i="21" l="1"/>
  <c r="X45" i="25"/>
  <c r="Z45" i="25" s="1"/>
  <c r="M45" i="32"/>
  <c r="E45" i="23"/>
  <c r="K45" i="9"/>
  <c r="X45" i="28"/>
  <c r="Z45" i="28" s="1"/>
  <c r="C45" i="9"/>
  <c r="Z26" i="31"/>
  <c r="M45" i="30"/>
  <c r="P45" i="32"/>
  <c r="V45" i="40"/>
  <c r="U45" i="32"/>
  <c r="X45" i="11"/>
  <c r="Z45" i="11" s="1"/>
  <c r="X45" i="27"/>
  <c r="Z45" i="27" s="1"/>
  <c r="N45" i="40"/>
  <c r="AA45" i="20"/>
  <c r="AA45" i="24"/>
  <c r="F45" i="40"/>
  <c r="H45" i="11"/>
  <c r="Z44" i="35"/>
  <c r="X45" i="35"/>
  <c r="Z45" i="35" s="1"/>
  <c r="Z26" i="23"/>
  <c r="X45" i="23"/>
  <c r="Z45" i="23" s="1"/>
  <c r="X45" i="29"/>
  <c r="Z45" i="29" s="1"/>
  <c r="Z26" i="15"/>
  <c r="X45" i="15"/>
  <c r="Z45" i="15" s="1"/>
  <c r="X45" i="10"/>
  <c r="Z45" i="10" s="1"/>
  <c r="Z26" i="14"/>
  <c r="X45" i="14"/>
  <c r="Z45" i="14" s="1"/>
  <c r="X45" i="21"/>
  <c r="Z45" i="21" s="1"/>
  <c r="Z44" i="30"/>
  <c r="X45" i="30"/>
  <c r="Z45" i="30" s="1"/>
  <c r="X45" i="32"/>
  <c r="Z45" i="32" s="1"/>
  <c r="Z44" i="5"/>
  <c r="X45" i="5"/>
  <c r="Z45" i="5" s="1"/>
  <c r="X45" i="9"/>
  <c r="Z45" i="9" s="1"/>
  <c r="X45" i="20"/>
  <c r="Z45" i="20" s="1"/>
  <c r="Z44" i="20"/>
  <c r="Z44" i="3"/>
  <c r="X45" i="3"/>
  <c r="Z45" i="3" s="1"/>
  <c r="Z26" i="16"/>
  <c r="X45" i="16"/>
  <c r="Z45" i="16" s="1"/>
  <c r="X45" i="22"/>
  <c r="Z45" i="22" s="1"/>
  <c r="Z26" i="22"/>
  <c r="Z44" i="31"/>
  <c r="X45" i="31"/>
  <c r="Z45" i="31" s="1"/>
  <c r="Z44" i="24"/>
  <c r="AA45" i="4"/>
  <c r="Z44" i="4"/>
  <c r="X45" i="4"/>
  <c r="Z45" i="4" s="1"/>
  <c r="Z26" i="17"/>
  <c r="X45" i="17"/>
  <c r="Z45" i="17" s="1"/>
  <c r="Z26" i="1"/>
  <c r="Z26" i="13"/>
  <c r="X45" i="13"/>
  <c r="Z45" i="13" s="1"/>
  <c r="Z26" i="34"/>
  <c r="X45" i="34"/>
  <c r="Z45" i="34" s="1"/>
  <c r="Z44" i="7"/>
  <c r="X45" i="7"/>
  <c r="Z45" i="7" s="1"/>
  <c r="X45" i="6"/>
  <c r="Z45" i="6" s="1"/>
  <c r="Z44" i="36"/>
  <c r="X45" i="36"/>
  <c r="Z45" i="36" s="1"/>
  <c r="Z45" i="24"/>
  <c r="Z26" i="18"/>
  <c r="X45" i="18"/>
  <c r="Z45" i="18" s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<sst xmlns="http://schemas.openxmlformats.org/spreadsheetml/2006/main" count="5200" uniqueCount="119">
  <si>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</si>
  <si>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</si>
  <si>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</si>
  <si>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</si>
  <si>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</si>
  <si>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</si>
  <si>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</si>
  <si>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</si>
  <si>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</si>
  <si>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</si>
  <si>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</si>
  <si>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</si>
  <si>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</si>
  <si>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</si>
  <si>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</si>
  <si>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</si>
  <si>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</si>
  <si>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</si>
  <si>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</si>
  <si>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</si>
  <si>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</si>
  <si>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</si>
  <si>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</si>
  <si>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</si>
  <si>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</si>
  <si>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</si>
  <si>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</si>
  <si>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</si>
  <si>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</si>
  <si>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</si>
  <si>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</si>
  <si>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</si>
  <si>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</si>
  <si>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</si>
  <si>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</si>
  <si>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</si>
  <si>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</si>
  <si>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</si>
  <si>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</si>
  <si>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</si>
  <si>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</si>
  <si>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</si>
  <si>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</si>
  <si>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</si>
  <si>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</si>
  <si>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</si>
  <si>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</si>
  <si>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</si>
  <si>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</si>
  <si>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</si>
  <si>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</si>
  <si>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</si>
  <si>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</si>
  <si>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</si>
  <si>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</si>
  <si>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</si>
  <si>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</si>
  <si>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</si>
  <si>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</si>
  <si>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</si>
  <si>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</si>
  <si>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</si>
  <si>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</si>
  <si>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</si>
  <si>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</si>
  <si>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</si>
  <si>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</si>
  <si>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</si>
  <si>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</si>
  <si>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</si>
  <si>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</si>
  <si>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</si>
  <si>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</si>
  <si>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</si>
  <si>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</si>
  <si>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</si>
  <si>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3rd Quarter ended 31 March 2024 (Figures Finalised as at 2024/04/26)</t>
  </si>
  <si>
    <t>Eastern Cape: Dr Beyers Naude (EC101) - Table C6 Quarterly Budget Statement - Financial Position ( Water management                                   ) for 3rd Quarter ended 31 March 2024 (Figures Finalised as at 2024/04/26)</t>
  </si>
  <si>
    <t>Eastern Cape: Blue Crane Route (EC102) - Table C6 Quarterly Budget Statement - Financial Position ( Water management                                   ) for 3rd Quarter ended 31 March 2024 (Figures Finalised as at 2024/04/26)</t>
  </si>
  <si>
    <t>Eastern Cape: Makana (EC104) - Table C6 Quarterly Budget Statement - Financial Position ( Water management                                   ) for 3rd Quarter ended 31 March 2024 (Figures Finalised as at 2024/04/26)</t>
  </si>
  <si>
    <t>Eastern Cape: Ndlambe (EC105) - Table C6 Quarterly Budget Statement - Financial Position ( Water management                                   ) for 3rd Quarter ended 31 March 2024 (Figures Finalised as at 2024/04/26)</t>
  </si>
  <si>
    <t>Eastern Cape: Sundays River Valley (EC106) - Table C6 Quarterly Budget Statement - Financial Position ( Water management                                   ) for 3rd Quarter ended 31 March 2024 (Figures Finalised as at 2024/04/26)</t>
  </si>
  <si>
    <t>Eastern Cape: Kouga (EC108) - Table C6 Quarterly Budget Statement - Financial Position ( Water management                                   ) for 3rd Quarter ended 31 March 2024 (Figures Finalised as at 2024/04/26)</t>
  </si>
  <si>
    <t>Eastern Cape: Kou-Kamma (EC109) - Table C6 Quarterly Budget Statement - Financial Position ( Water management                                   ) for 3rd Quarter ended 31 March 2024 (Figures Finalised as at 2024/04/26)</t>
  </si>
  <si>
    <t>Eastern Cape: Sarah Baartman (DC10) - Table C6 Quarterly Budget Statement - Financial Position ( Water management                                   ) for 3rd Quarter ended 31 March 2024 (Figures Finalised as at 2024/04/26)</t>
  </si>
  <si>
    <t>Eastern Cape: Mbhashe (EC121) - Table C6 Quarterly Budget Statement - Financial Position ( Water management                                   ) for 3rd Quarter ended 31 March 2024 (Figures Finalised as at 2024/04/26)</t>
  </si>
  <si>
    <t>Eastern Cape: Mnquma (EC122) - Table C6 Quarterly Budget Statement - Financial Position ( Water management                                   ) for 3rd Quarter ended 31 March 2024 (Figures Finalised as at 2024/04/26)</t>
  </si>
  <si>
    <t>Eastern Cape: Great Kei (EC123) - Table C6 Quarterly Budget Statement - Financial Position ( Water management                                   ) for 3rd Quarter ended 31 March 2024 (Figures Finalised as at 2024/04/26)</t>
  </si>
  <si>
    <t>Eastern Cape: Amahlathi (EC124) - Table C6 Quarterly Budget Statement - Financial Position ( Water management                                   ) for 3rd Quarter ended 31 March 2024 (Figures Finalised as at 2024/04/26)</t>
  </si>
  <si>
    <t>Eastern Cape: Ngqushwa (EC126) - Table C6 Quarterly Budget Statement - Financial Position ( Water management                                   ) for 3rd Quarter ended 31 March 2024 (Figures Finalised as at 2024/04/26)</t>
  </si>
  <si>
    <t>Eastern Cape: Raymond Mhlaba (EC129) - Table C6 Quarterly Budget Statement - Financial Position ( Water management                                   ) for 3rd Quarter ended 31 March 2024 (Figures Finalised as at 2024/04/26)</t>
  </si>
  <si>
    <t>Eastern Cape: Amathole (DC12) - Table C6 Quarterly Budget Statement - Financial Position ( Water management                                   ) for 3rd Quarter ended 31 March 2024 (Figures Finalised as at 2024/04/26)</t>
  </si>
  <si>
    <t>Eastern Cape: Inxuba Yethemba (EC131) - Table C6 Quarterly Budget Statement - Financial Position ( Water management                                   ) for 3rd Quarter ended 31 March 2024 (Figures Finalised as at 2024/04/26)</t>
  </si>
  <si>
    <t>Eastern Cape: Intsika Yethu (EC135) - Table C6 Quarterly Budget Statement - Financial Position ( Water management                                   ) for 3rd Quarter ended 31 March 2024 (Figures Finalised as at 2024/04/26)</t>
  </si>
  <si>
    <t>Eastern Cape: Emalahleni (EC) (EC136) - Table C6 Quarterly Budget Statement - Financial Position ( Water management                                   ) for 3rd Quarter ended 31 March 2024 (Figures Finalised as at 2024/04/26)</t>
  </si>
  <si>
    <t>Eastern Cape: Dr. A.B. Xuma (EC137) - Table C6 Quarterly Budget Statement - Financial Position ( Water management                                   ) for 3rd Quarter ended 31 March 2024 (Figures Finalised as at 2024/04/26)</t>
  </si>
  <si>
    <t>Eastern Cape: Sakhisizwe (EC138) - Table C6 Quarterly Budget Statement - Financial Position ( Water management                                   ) for 3rd Quarter ended 31 March 2024 (Figures Finalised as at 2024/04/26)</t>
  </si>
  <si>
    <t>Eastern Cape: Enoch Mgijima (EC139) - Table C6 Quarterly Budget Statement - Financial Position ( Water management                                   ) for 3rd Quarter ended 31 March 2024 (Figures Finalised as at 2024/04/26)</t>
  </si>
  <si>
    <t>Eastern Cape: Chris Hani (DC13) - Table C6 Quarterly Budget Statement - Financial Position ( Water management                                   ) for 3rd Quarter ended 31 March 2024 (Figures Finalised as at 2024/04/26)</t>
  </si>
  <si>
    <t>Eastern Cape: Elundini (EC141) - Table C6 Quarterly Budget Statement - Financial Position ( Water management                                   ) for 3rd Quarter ended 31 March 2024 (Figures Finalised as at 2024/04/26)</t>
  </si>
  <si>
    <t>Eastern Cape: Senqu (EC142) - Table C6 Quarterly Budget Statement - Financial Position ( Water management                                   ) for 3rd Quarter ended 31 March 2024 (Figures Finalised as at 2024/04/26)</t>
  </si>
  <si>
    <t>Eastern Cape: Walter Sisulu (EC145) - Table C6 Quarterly Budget Statement - Financial Position ( Water management                                   ) for 3rd Quarter ended 31 March 2024 (Figures Finalised as at 2024/04/26)</t>
  </si>
  <si>
    <t>Eastern Cape: Joe Gqabi (DC14) - Table C6 Quarterly Budget Statement - Financial Position ( Water management                                   ) for 3rd Quarter ended 31 March 2024 (Figures Finalised as at 2024/04/26)</t>
  </si>
  <si>
    <t>Eastern Cape: Ngquza Hills (EC153) - Table C6 Quarterly Budget Statement - Financial Position ( Water management                                   ) for 3rd Quarter ended 31 March 2024 (Figures Finalised as at 2024/04/26)</t>
  </si>
  <si>
    <t>Eastern Cape: Port St Johns (EC154) - Table C6 Quarterly Budget Statement - Financial Position ( Water management                                   ) for 3rd Quarter ended 31 March 2024 (Figures Finalised as at 2024/04/26)</t>
  </si>
  <si>
    <t>Eastern Cape: Nyandeni (EC155) - Table C6 Quarterly Budget Statement - Financial Position ( Water management                                   ) for 3rd Quarter ended 31 March 2024 (Figures Finalised as at 2024/04/26)</t>
  </si>
  <si>
    <t>Eastern Cape: Mhlontlo (EC156) - Table C6 Quarterly Budget Statement - Financial Position ( Water management                                   ) for 3rd Quarter ended 31 March 2024 (Figures Finalised as at 2024/04/26)</t>
  </si>
  <si>
    <t>Eastern Cape: King Sabata Dalindyebo (EC157) - Table C6 Quarterly Budget Statement - Financial Position ( Water management                                   ) for 3rd Quarter ended 31 March 2024 (Figures Finalised as at 2024/04/26)</t>
  </si>
  <si>
    <t>Eastern Cape: O R Tambo (DC15) - Table C6 Quarterly Budget Statement - Financial Position ( Water management                                   ) for 3rd Quarter ended 31 March 2024 (Figures Finalised as at 2024/04/26)</t>
  </si>
  <si>
    <t>Eastern Cape: Matatiele (EC441) - Table C6 Quarterly Budget Statement - Financial Position ( Water management                                   ) for 3rd Quarter ended 31 March 2024 (Figures Finalised as at 2024/04/26)</t>
  </si>
  <si>
    <t>Eastern Cape: Umzimvubu (EC442) - Table C6 Quarterly Budget Statement - Financial Position ( Water management                                   ) for 3rd Quarter ended 31 March 2024 (Figures Finalised as at 2024/04/26)</t>
  </si>
  <si>
    <t>Eastern Cape: Winnie Madikizela-Mandela (EC443) - Table C6 Quarterly Budget Statement - Financial Position ( Water management                                   ) for 3rd Quarter ended 31 March 2024 (Figures Finalised as at 2024/04/26)</t>
  </si>
  <si>
    <t>Eastern Cape: Ntabankulu (EC444) - Table C6 Quarterly Budget Statement - Financial Position ( Water management                                   ) for 3rd Quarter ended 31 March 2024 (Figures Finalised as at 2024/04/26)</t>
  </si>
  <si>
    <t>Eastern Cape: Alfred Nzo (DC44)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</si>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</sst>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-2888157047</v>
      </c>
      <c r="D6" s="18"/>
      <c r="E6" s="19">
        <v>392448641</v>
      </c>
      <c r="F6" s="20">
        <v>1619619064</v>
      </c>
      <c r="G6" s="20">
        <v>-3132615962</v>
      </c>
      <c r="H6" s="20">
        <v>-59721751</v>
      </c>
      <c r="I6" s="20">
        <v>86853853</v>
      </c>
      <c r="J6" s="20">
        <v>-3105483860</v>
      </c>
      <c r="K6" s="20">
        <v>-26008522</v>
      </c>
      <c r="L6" s="20">
        <v>2817722772</v>
      </c>
      <c r="M6" s="20">
        <v>306956479</v>
      </c>
      <c r="N6" s="20">
        <v>3098670729</v>
      </c>
      <c r="O6" s="20">
        <v>-32544265</v>
      </c>
      <c r="P6" s="20">
        <v>-52120045</v>
      </c>
      <c r="Q6" s="20">
        <v>94889860</v>
      </c>
      <c r="R6" s="20">
        <v>10225550</v>
      </c>
      <c r="S6" s="20"/>
      <c r="T6" s="20"/>
      <c r="U6" s="20"/>
      <c r="V6" s="20"/>
      <c r="W6" s="20">
        <v>3412419</v>
      </c>
      <c r="X6" s="20">
        <v>1356959744</v>
      </c>
      <c r="Y6" s="20">
        <v>-1353547325</v>
      </c>
      <c r="Z6" s="21">
        <v>-99.748524669571921</v>
      </c>
      <c r="AA6" s="22">
        <v>1619619064</v>
      </c>
    </row>
    <row r="7" spans="1:27" x14ac:dyDescent="0.25">
      <c r="A7" s="23" t="s">
        <v>35</v>
      </c>
      <c r="B7" s="17" t="s">
        <v>32</v>
      </c>
      <c r="C7" s="18">
        <v>1789954405</v>
      </c>
      <c r="D7" s="18"/>
      <c r="E7" s="19">
        <v>1306347039</v>
      </c>
      <c r="F7" s="20">
        <v>2890738418</v>
      </c>
      <c r="G7" s="20">
        <v>2071778994</v>
      </c>
      <c r="H7" s="20">
        <v>-320966026</v>
      </c>
      <c r="I7" s="20">
        <v>93113744</v>
      </c>
      <c r="J7" s="20">
        <v>1843926712</v>
      </c>
      <c r="K7" s="20">
        <v>303405614</v>
      </c>
      <c r="L7" s="20">
        <v>87364394</v>
      </c>
      <c r="M7" s="20">
        <v>132948194</v>
      </c>
      <c r="N7" s="20">
        <v>523718202</v>
      </c>
      <c r="O7" s="20">
        <v>176628891</v>
      </c>
      <c r="P7" s="20">
        <v>103910251</v>
      </c>
      <c r="Q7" s="20">
        <v>134418155</v>
      </c>
      <c r="R7" s="20">
        <v>414957297</v>
      </c>
      <c r="S7" s="20"/>
      <c r="T7" s="20"/>
      <c r="U7" s="20"/>
      <c r="V7" s="20"/>
      <c r="W7" s="20">
        <v>2782602211</v>
      </c>
      <c r="X7" s="20">
        <v>2078741721</v>
      </c>
      <c r="Y7" s="20">
        <v>703860490</v>
      </c>
      <c r="Z7" s="21">
        <v>33.859929922482181</v>
      </c>
      <c r="AA7" s="22">
        <v>2890738418</v>
      </c>
    </row>
    <row r="8" spans="1:27" x14ac:dyDescent="0.25">
      <c r="A8" s="23" t="s">
        <v>36</v>
      </c>
      <c r="B8" s="17" t="s">
        <v>32</v>
      </c>
      <c r="C8" s="18">
        <v>611613</v>
      </c>
      <c r="D8" s="18"/>
      <c r="E8" s="19">
        <v>-8625721</v>
      </c>
      <c r="F8" s="20">
        <v>1378030802</v>
      </c>
      <c r="G8" s="20">
        <v>8185686202</v>
      </c>
      <c r="H8" s="20">
        <v>-955259022</v>
      </c>
      <c r="I8" s="20">
        <v>49086528</v>
      </c>
      <c r="J8" s="20">
        <v>7279513708</v>
      </c>
      <c r="K8" s="20">
        <v>-9416831412</v>
      </c>
      <c r="L8" s="20">
        <v>62109816</v>
      </c>
      <c r="M8" s="20">
        <v>238026669</v>
      </c>
      <c r="N8" s="20">
        <v>-9116694927</v>
      </c>
      <c r="O8" s="20">
        <v>148827707</v>
      </c>
      <c r="P8" s="20">
        <v>84206938</v>
      </c>
      <c r="Q8" s="20">
        <v>232112617</v>
      </c>
      <c r="R8" s="20">
        <v>465147262</v>
      </c>
      <c r="S8" s="20"/>
      <c r="T8" s="20"/>
      <c r="U8" s="20"/>
      <c r="V8" s="20"/>
      <c r="W8" s="20">
        <v>-1372033957</v>
      </c>
      <c r="X8" s="20">
        <v>416959566</v>
      </c>
      <c r="Y8" s="20">
        <v>-1788993523</v>
      </c>
      <c r="Z8" s="21">
        <v>-429.05683641276624</v>
      </c>
      <c r="AA8" s="22">
        <v>1378030802</v>
      </c>
    </row>
    <row r="9" spans="1:27" x14ac:dyDescent="0.25">
      <c r="A9" s="23" t="s">
        <v>37</v>
      </c>
      <c r="B9" s="17" t="s">
        <v>32</v>
      </c>
      <c r="C9" s="18">
        <v>-31718099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>
        <v>-156857</v>
      </c>
      <c r="L9" s="20">
        <v>-38108</v>
      </c>
      <c r="M9" s="20">
        <v>-136715</v>
      </c>
      <c r="N9" s="20">
        <v>-331680</v>
      </c>
      <c r="O9" s="20">
        <v>-9428</v>
      </c>
      <c r="P9" s="20">
        <v>-189493</v>
      </c>
      <c r="Q9" s="20">
        <v>-72342</v>
      </c>
      <c r="R9" s="20">
        <v>-271263</v>
      </c>
      <c r="S9" s="20"/>
      <c r="T9" s="20"/>
      <c r="U9" s="20"/>
      <c r="V9" s="20"/>
      <c r="W9" s="20">
        <v>-2905291</v>
      </c>
      <c r="X9" s="20"/>
      <c r="Y9" s="20">
        <v>-2905291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83432674</v>
      </c>
      <c r="D10" s="18"/>
      <c r="E10" s="19">
        <v>-223484926</v>
      </c>
      <c r="F10" s="20">
        <v>256588607</v>
      </c>
      <c r="G10" s="20">
        <v>223922559</v>
      </c>
      <c r="H10" s="20">
        <v>-215784545</v>
      </c>
      <c r="I10" s="20">
        <v>27574144</v>
      </c>
      <c r="J10" s="20">
        <v>35712158</v>
      </c>
      <c r="K10" s="20">
        <v>5308007</v>
      </c>
      <c r="L10" s="20">
        <v>145657814</v>
      </c>
      <c r="M10" s="20">
        <v>38550908</v>
      </c>
      <c r="N10" s="20">
        <v>189516729</v>
      </c>
      <c r="O10" s="20">
        <v>487076</v>
      </c>
      <c r="P10" s="20">
        <v>44440095</v>
      </c>
      <c r="Q10" s="20">
        <v>39284662</v>
      </c>
      <c r="R10" s="20">
        <v>84211833</v>
      </c>
      <c r="S10" s="20"/>
      <c r="T10" s="20"/>
      <c r="U10" s="20"/>
      <c r="V10" s="20"/>
      <c r="W10" s="20">
        <v>309440720</v>
      </c>
      <c r="X10" s="20">
        <v>-48941376</v>
      </c>
      <c r="Y10" s="20">
        <v>358382096</v>
      </c>
      <c r="Z10" s="21">
        <v>-732.26812421457055</v>
      </c>
      <c r="AA10" s="22">
        <v>256588607</v>
      </c>
    </row>
    <row r="11" spans="1:27" x14ac:dyDescent="0.25">
      <c r="A11" s="23" t="s">
        <v>39</v>
      </c>
      <c r="B11" s="17" t="s">
        <v>32</v>
      </c>
      <c r="C11" s="18">
        <v>1101883847</v>
      </c>
      <c r="D11" s="18"/>
      <c r="E11" s="19">
        <v>56944564</v>
      </c>
      <c r="F11" s="20">
        <v>338837705</v>
      </c>
      <c r="G11" s="24">
        <v>2181766943</v>
      </c>
      <c r="H11" s="24">
        <v>851689</v>
      </c>
      <c r="I11" s="24">
        <v>14328159</v>
      </c>
      <c r="J11" s="20">
        <v>2196946791</v>
      </c>
      <c r="K11" s="24">
        <v>-1074109085</v>
      </c>
      <c r="L11" s="24">
        <v>17710110</v>
      </c>
      <c r="M11" s="20">
        <v>11507244</v>
      </c>
      <c r="N11" s="24">
        <v>-1044891731</v>
      </c>
      <c r="O11" s="24">
        <v>12020219</v>
      </c>
      <c r="P11" s="24">
        <v>24647378</v>
      </c>
      <c r="Q11" s="20">
        <v>18323101</v>
      </c>
      <c r="R11" s="24">
        <v>54990698</v>
      </c>
      <c r="S11" s="24"/>
      <c r="T11" s="20"/>
      <c r="U11" s="24"/>
      <c r="V11" s="24"/>
      <c r="W11" s="24">
        <v>1207045758</v>
      </c>
      <c r="X11" s="20">
        <v>441362488</v>
      </c>
      <c r="Y11" s="24">
        <v>765683270</v>
      </c>
      <c r="Z11" s="25">
        <v>173.48172779015147</v>
      </c>
      <c r="AA11" s="26">
        <v>338837705</v>
      </c>
    </row>
    <row r="12" spans="1:27" x14ac:dyDescent="0.25">
      <c r="A12" s="23" t="s">
        <v>40</v>
      </c>
      <c r="B12" s="17" t="s">
        <v>32</v>
      </c>
      <c r="C12" s="18">
        <v>-5129704</v>
      </c>
      <c r="D12" s="18"/>
      <c r="E12" s="19">
        <v>-1432484</v>
      </c>
      <c r="F12" s="20">
        <v>-1275779</v>
      </c>
      <c r="G12" s="20">
        <v>-5935668</v>
      </c>
      <c r="H12" s="20"/>
      <c r="I12" s="20">
        <v>1957252</v>
      </c>
      <c r="J12" s="20">
        <v>-3978416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-3978416</v>
      </c>
      <c r="X12" s="20">
        <v>-1275779</v>
      </c>
      <c r="Y12" s="20">
        <v>-2702637</v>
      </c>
      <c r="Z12" s="21">
        <v>211.84209804362669</v>
      </c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50877689</v>
      </c>
      <c r="D13" s="29">
        <f>SUM(D6:D12)</f>
        <v>0</v>
      </c>
      <c r="E13" s="30">
        <f t="shared" si="0"/>
        <v>1522197113</v>
      </c>
      <c r="F13" s="31">
        <f t="shared" si="0"/>
        <v>6482538817</v>
      </c>
      <c r="G13" s="31">
        <f t="shared" si="0"/>
        <v>9524509805</v>
      </c>
      <c r="H13" s="31">
        <f t="shared" si="0"/>
        <v>-1551024971</v>
      </c>
      <c r="I13" s="31">
        <f t="shared" si="0"/>
        <v>270849911</v>
      </c>
      <c r="J13" s="31">
        <f t="shared" si="0"/>
        <v>8244334745</v>
      </c>
      <c r="K13" s="31">
        <f t="shared" si="0"/>
        <v>-10208392255</v>
      </c>
      <c r="L13" s="31">
        <f t="shared" si="0"/>
        <v>3130526798</v>
      </c>
      <c r="M13" s="31">
        <f t="shared" si="0"/>
        <v>727852779</v>
      </c>
      <c r="N13" s="31">
        <f t="shared" si="0"/>
        <v>-6350012678</v>
      </c>
      <c r="O13" s="31">
        <f t="shared" si="0"/>
        <v>305410200</v>
      </c>
      <c r="P13" s="31">
        <f t="shared" si="0"/>
        <v>204895124</v>
      </c>
      <c r="Q13" s="31">
        <f t="shared" si="0"/>
        <v>518956053</v>
      </c>
      <c r="R13" s="31">
        <f t="shared" si="0"/>
        <v>1029261377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2923583444</v>
      </c>
      <c r="X13" s="31">
        <f t="shared" si="0"/>
        <v>4243806364</v>
      </c>
      <c r="Y13" s="31">
        <f t="shared" si="0"/>
        <v>-1320222920</v>
      </c>
      <c r="Z13" s="32">
        <f>+IF(X13&lt;&gt;0,+(Y13/X13)*100,0)</f>
        <v>-31.109405254664441</v>
      </c>
      <c r="AA13" s="33">
        <f>SUM(AA6:AA12)</f>
        <v>6482538817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-1163</v>
      </c>
      <c r="L16" s="20"/>
      <c r="M16" s="20"/>
      <c r="N16" s="20">
        <v>-1163</v>
      </c>
      <c r="O16" s="20"/>
      <c r="P16" s="20"/>
      <c r="Q16" s="20"/>
      <c r="R16" s="20"/>
      <c r="S16" s="20"/>
      <c r="T16" s="20"/>
      <c r="U16" s="20"/>
      <c r="V16" s="20"/>
      <c r="W16" s="20">
        <v>-1163</v>
      </c>
      <c r="X16" s="20"/>
      <c r="Y16" s="20">
        <v>-1163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23262327088</v>
      </c>
      <c r="D17" s="18"/>
      <c r="E17" s="19">
        <v>16157223464</v>
      </c>
      <c r="F17" s="20">
        <v>18570276166</v>
      </c>
      <c r="G17" s="24">
        <v>21883995181</v>
      </c>
      <c r="H17" s="24">
        <v>716950470</v>
      </c>
      <c r="I17" s="24">
        <v>163530011</v>
      </c>
      <c r="J17" s="20">
        <v>22764475662</v>
      </c>
      <c r="K17" s="24">
        <v>-2029715087</v>
      </c>
      <c r="L17" s="24">
        <v>351845330</v>
      </c>
      <c r="M17" s="20">
        <v>539315987</v>
      </c>
      <c r="N17" s="24">
        <v>-1138553770</v>
      </c>
      <c r="O17" s="24">
        <v>189302910</v>
      </c>
      <c r="P17" s="24">
        <v>182103795</v>
      </c>
      <c r="Q17" s="20">
        <v>221329318</v>
      </c>
      <c r="R17" s="24">
        <v>592736023</v>
      </c>
      <c r="S17" s="24"/>
      <c r="T17" s="20"/>
      <c r="U17" s="24"/>
      <c r="V17" s="24"/>
      <c r="W17" s="24">
        <v>22218657915</v>
      </c>
      <c r="X17" s="20">
        <v>13675247932</v>
      </c>
      <c r="Y17" s="24">
        <v>8543409983</v>
      </c>
      <c r="Z17" s="25">
        <v>62.47352900277933</v>
      </c>
      <c r="AA17" s="26">
        <v>18570276166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>
        <v>-29798309</v>
      </c>
      <c r="Q22" s="20"/>
      <c r="R22" s="20">
        <v>-29798309</v>
      </c>
      <c r="S22" s="20"/>
      <c r="T22" s="20"/>
      <c r="U22" s="20"/>
      <c r="V22" s="20"/>
      <c r="W22" s="20">
        <v>-29798309</v>
      </c>
      <c r="X22" s="20"/>
      <c r="Y22" s="20">
        <v>-29798309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23273933432</v>
      </c>
      <c r="D25" s="29">
        <f t="shared" ref="D25:Y25" si="1">SUM(D15:D24)</f>
        <v>0</v>
      </c>
      <c r="E25" s="35">
        <f t="shared" si="1"/>
        <v>16157986376</v>
      </c>
      <c r="F25" s="36">
        <f t="shared" si="1"/>
        <v>18571039078</v>
      </c>
      <c r="G25" s="36">
        <f t="shared" si="1"/>
        <v>21917523397</v>
      </c>
      <c r="H25" s="36">
        <f t="shared" si="1"/>
        <v>717121944</v>
      </c>
      <c r="I25" s="36">
        <f t="shared" si="1"/>
        <v>163530011</v>
      </c>
      <c r="J25" s="36">
        <f t="shared" si="1"/>
        <v>22798175352</v>
      </c>
      <c r="K25" s="36">
        <f t="shared" si="1"/>
        <v>-2059514559</v>
      </c>
      <c r="L25" s="36">
        <f t="shared" si="1"/>
        <v>351845330</v>
      </c>
      <c r="M25" s="36">
        <f t="shared" si="1"/>
        <v>539315987</v>
      </c>
      <c r="N25" s="36">
        <f t="shared" si="1"/>
        <v>-1168353242</v>
      </c>
      <c r="O25" s="36">
        <f t="shared" si="1"/>
        <v>189302910</v>
      </c>
      <c r="P25" s="36">
        <f t="shared" si="1"/>
        <v>152305486</v>
      </c>
      <c r="Q25" s="36">
        <f t="shared" si="1"/>
        <v>221329318</v>
      </c>
      <c r="R25" s="36">
        <f t="shared" si="1"/>
        <v>562937714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22192759824</v>
      </c>
      <c r="X25" s="36">
        <f t="shared" si="1"/>
        <v>13676010844</v>
      </c>
      <c r="Y25" s="36">
        <f t="shared" si="1"/>
        <v>8516748980</v>
      </c>
      <c r="Z25" s="37">
        <f>+IF(X25&lt;&gt;0,+(Y25/X25)*100,0)</f>
        <v>62.275096716061071</v>
      </c>
      <c r="AA25" s="38">
        <f>SUM(AA15:AA24)</f>
        <v>18571039078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23324811121</v>
      </c>
      <c r="D26" s="29">
        <f>+D13+D25</f>
        <v>0</v>
      </c>
      <c r="E26" s="30">
        <f t="shared" si="2"/>
        <v>17680183489</v>
      </c>
      <c r="F26" s="31">
        <f t="shared" si="2"/>
        <v>25053577895</v>
      </c>
      <c r="G26" s="31">
        <f t="shared" si="2"/>
        <v>31442033202</v>
      </c>
      <c r="H26" s="31">
        <f t="shared" si="2"/>
        <v>-833903027</v>
      </c>
      <c r="I26" s="31">
        <f t="shared" si="2"/>
        <v>434379922</v>
      </c>
      <c r="J26" s="31">
        <f t="shared" si="2"/>
        <v>31042510097</v>
      </c>
      <c r="K26" s="31">
        <f t="shared" si="2"/>
        <v>-12267906814</v>
      </c>
      <c r="L26" s="31">
        <f t="shared" si="2"/>
        <v>3482372128</v>
      </c>
      <c r="M26" s="31">
        <f t="shared" si="2"/>
        <v>1267168766</v>
      </c>
      <c r="N26" s="31">
        <f t="shared" si="2"/>
        <v>-7518365920</v>
      </c>
      <c r="O26" s="31">
        <f t="shared" si="2"/>
        <v>494713110</v>
      </c>
      <c r="P26" s="31">
        <f t="shared" si="2"/>
        <v>357200610</v>
      </c>
      <c r="Q26" s="31">
        <f t="shared" si="2"/>
        <v>740285371</v>
      </c>
      <c r="R26" s="31">
        <f t="shared" si="2"/>
        <v>1592199091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25116343268</v>
      </c>
      <c r="X26" s="31">
        <f t="shared" si="2"/>
        <v>17919817208</v>
      </c>
      <c r="Y26" s="31">
        <f t="shared" si="2"/>
        <v>7196526060</v>
      </c>
      <c r="Z26" s="32">
        <f>+IF(X26&lt;&gt;0,+(Y26/X26)*100,0)</f>
        <v>40.159595248478496</v>
      </c>
      <c r="AA26" s="33">
        <f>+AA13+AA25</f>
        <v>25053577895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33109321</v>
      </c>
      <c r="D31" s="18"/>
      <c r="E31" s="19">
        <v>35291168</v>
      </c>
      <c r="F31" s="20">
        <v>41736669</v>
      </c>
      <c r="G31" s="20">
        <v>34231738</v>
      </c>
      <c r="H31" s="20">
        <v>-730322</v>
      </c>
      <c r="I31" s="20">
        <v>1234375</v>
      </c>
      <c r="J31" s="20">
        <v>34735791</v>
      </c>
      <c r="K31" s="20">
        <v>1139225</v>
      </c>
      <c r="L31" s="20">
        <v>-19379</v>
      </c>
      <c r="M31" s="20">
        <v>152792</v>
      </c>
      <c r="N31" s="20">
        <v>1272638</v>
      </c>
      <c r="O31" s="20">
        <v>291328</v>
      </c>
      <c r="P31" s="20">
        <v>239711</v>
      </c>
      <c r="Q31" s="20">
        <v>207805</v>
      </c>
      <c r="R31" s="20">
        <v>738844</v>
      </c>
      <c r="S31" s="20"/>
      <c r="T31" s="20"/>
      <c r="U31" s="20"/>
      <c r="V31" s="20"/>
      <c r="W31" s="20">
        <v>36747273</v>
      </c>
      <c r="X31" s="20">
        <v>31582226</v>
      </c>
      <c r="Y31" s="20">
        <v>5165047</v>
      </c>
      <c r="Z31" s="21">
        <v>16.354284210365666</v>
      </c>
      <c r="AA31" s="22">
        <v>41736669</v>
      </c>
    </row>
    <row r="32" spans="1:27" x14ac:dyDescent="0.25">
      <c r="A32" s="23" t="s">
        <v>59</v>
      </c>
      <c r="B32" s="17" t="s">
        <v>32</v>
      </c>
      <c r="C32" s="18">
        <v>723928359</v>
      </c>
      <c r="D32" s="18"/>
      <c r="E32" s="19">
        <v>293240432</v>
      </c>
      <c r="F32" s="20">
        <v>194265166</v>
      </c>
      <c r="G32" s="20">
        <v>72562593</v>
      </c>
      <c r="H32" s="20">
        <v>-31522503</v>
      </c>
      <c r="I32" s="20">
        <v>66283034</v>
      </c>
      <c r="J32" s="20">
        <v>107323124</v>
      </c>
      <c r="K32" s="20">
        <v>-50933740</v>
      </c>
      <c r="L32" s="20">
        <v>13157259</v>
      </c>
      <c r="M32" s="20">
        <v>43786379</v>
      </c>
      <c r="N32" s="20">
        <v>6009898</v>
      </c>
      <c r="O32" s="20">
        <v>-10038573</v>
      </c>
      <c r="P32" s="20">
        <v>22017276</v>
      </c>
      <c r="Q32" s="20">
        <v>12324947</v>
      </c>
      <c r="R32" s="20">
        <v>24303650</v>
      </c>
      <c r="S32" s="20"/>
      <c r="T32" s="20"/>
      <c r="U32" s="20"/>
      <c r="V32" s="20"/>
      <c r="W32" s="20">
        <v>137636672</v>
      </c>
      <c r="X32" s="20">
        <v>272029548</v>
      </c>
      <c r="Y32" s="20">
        <v>-134392876</v>
      </c>
      <c r="Z32" s="21">
        <v>-49.403778739506635</v>
      </c>
      <c r="AA32" s="22">
        <v>194265166</v>
      </c>
    </row>
    <row r="33" spans="1:27" x14ac:dyDescent="0.25">
      <c r="A33" s="23" t="s">
        <v>60</v>
      </c>
      <c r="B33" s="17" t="s">
        <v>32</v>
      </c>
      <c r="C33" s="18">
        <v>128216440</v>
      </c>
      <c r="D33" s="18"/>
      <c r="E33" s="19">
        <v>-1341848553</v>
      </c>
      <c r="F33" s="20">
        <v>-87346756</v>
      </c>
      <c r="G33" s="20">
        <v>822321389</v>
      </c>
      <c r="H33" s="20">
        <v>-21349879</v>
      </c>
      <c r="I33" s="20">
        <v>57835574</v>
      </c>
      <c r="J33" s="20">
        <v>858807084</v>
      </c>
      <c r="K33" s="20">
        <v>-557917566</v>
      </c>
      <c r="L33" s="20">
        <v>-138158869</v>
      </c>
      <c r="M33" s="20">
        <v>245004290</v>
      </c>
      <c r="N33" s="20">
        <v>-451072145</v>
      </c>
      <c r="O33" s="20">
        <v>-165816596</v>
      </c>
      <c r="P33" s="20">
        <v>-43049838</v>
      </c>
      <c r="Q33" s="20">
        <v>318115121</v>
      </c>
      <c r="R33" s="20">
        <v>109248687</v>
      </c>
      <c r="S33" s="20"/>
      <c r="T33" s="20"/>
      <c r="U33" s="20"/>
      <c r="V33" s="20"/>
      <c r="W33" s="20">
        <v>516983626</v>
      </c>
      <c r="X33" s="20">
        <v>50210909</v>
      </c>
      <c r="Y33" s="20">
        <v>466772717</v>
      </c>
      <c r="Z33" s="21">
        <v>929.62411216255805</v>
      </c>
      <c r="AA33" s="22">
        <v>-87346756</v>
      </c>
    </row>
    <row r="34" spans="1:27" x14ac:dyDescent="0.25">
      <c r="A34" s="23" t="s">
        <v>61</v>
      </c>
      <c r="B34" s="17" t="s">
        <v>32</v>
      </c>
      <c r="C34" s="18">
        <v>-20332167</v>
      </c>
      <c r="D34" s="18"/>
      <c r="E34" s="19"/>
      <c r="F34" s="20">
        <v>4598160</v>
      </c>
      <c r="G34" s="20">
        <v>-215451</v>
      </c>
      <c r="H34" s="20">
        <v>210882</v>
      </c>
      <c r="I34" s="20"/>
      <c r="J34" s="20">
        <v>-4569</v>
      </c>
      <c r="K34" s="20">
        <v>874</v>
      </c>
      <c r="L34" s="20"/>
      <c r="M34" s="20">
        <v>-39256</v>
      </c>
      <c r="N34" s="20">
        <v>-38382</v>
      </c>
      <c r="O34" s="20">
        <v>-7902</v>
      </c>
      <c r="P34" s="20">
        <v>-332435</v>
      </c>
      <c r="Q34" s="20"/>
      <c r="R34" s="20">
        <v>-340337</v>
      </c>
      <c r="S34" s="20"/>
      <c r="T34" s="20"/>
      <c r="U34" s="20"/>
      <c r="V34" s="20"/>
      <c r="W34" s="20">
        <v>-383288</v>
      </c>
      <c r="X34" s="20">
        <v>3448629</v>
      </c>
      <c r="Y34" s="20">
        <v>-3831917</v>
      </c>
      <c r="Z34" s="21">
        <v>-111.11421379336541</v>
      </c>
      <c r="AA34" s="22">
        <v>4598160</v>
      </c>
    </row>
    <row r="35" spans="1:27" x14ac:dyDescent="0.25">
      <c r="A35" s="23" t="s">
        <v>39</v>
      </c>
      <c r="B35" s="17" t="s">
        <v>32</v>
      </c>
      <c r="C35" s="18">
        <v>4652657627</v>
      </c>
      <c r="D35" s="18"/>
      <c r="E35" s="19">
        <v>54896999</v>
      </c>
      <c r="F35" s="20">
        <v>301365506</v>
      </c>
      <c r="G35" s="20">
        <v>659413597</v>
      </c>
      <c r="H35" s="20">
        <v>57762419</v>
      </c>
      <c r="I35" s="20">
        <v>11152758</v>
      </c>
      <c r="J35" s="20">
        <v>728328774</v>
      </c>
      <c r="K35" s="20">
        <v>13041297</v>
      </c>
      <c r="L35" s="20">
        <v>6402671</v>
      </c>
      <c r="M35" s="20">
        <v>14926853</v>
      </c>
      <c r="N35" s="20">
        <v>34370821</v>
      </c>
      <c r="O35" s="20">
        <v>10380001</v>
      </c>
      <c r="P35" s="20">
        <v>12125628</v>
      </c>
      <c r="Q35" s="20">
        <v>14262795</v>
      </c>
      <c r="R35" s="20">
        <v>36768424</v>
      </c>
      <c r="S35" s="20"/>
      <c r="T35" s="20"/>
      <c r="U35" s="20"/>
      <c r="V35" s="20"/>
      <c r="W35" s="20">
        <v>799468019</v>
      </c>
      <c r="X35" s="20">
        <v>220934639</v>
      </c>
      <c r="Y35" s="20">
        <v>578533380</v>
      </c>
      <c r="Z35" s="21">
        <v>261.85725453399817</v>
      </c>
      <c r="AA35" s="22">
        <v>301365506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5517579580</v>
      </c>
      <c r="D37" s="29">
        <f t="shared" ref="D37:Y37" si="3">SUM(D29:D36)</f>
        <v>0</v>
      </c>
      <c r="E37" s="30">
        <f t="shared" si="3"/>
        <v>-958419954</v>
      </c>
      <c r="F37" s="31">
        <f t="shared" si="3"/>
        <v>454618745</v>
      </c>
      <c r="G37" s="31">
        <f t="shared" si="3"/>
        <v>1588313866</v>
      </c>
      <c r="H37" s="31">
        <f t="shared" si="3"/>
        <v>4370597</v>
      </c>
      <c r="I37" s="31">
        <f t="shared" si="3"/>
        <v>136505741</v>
      </c>
      <c r="J37" s="31">
        <f t="shared" si="3"/>
        <v>1729190204</v>
      </c>
      <c r="K37" s="31">
        <f t="shared" si="3"/>
        <v>-594669910</v>
      </c>
      <c r="L37" s="31">
        <f t="shared" si="3"/>
        <v>-118618318</v>
      </c>
      <c r="M37" s="31">
        <f t="shared" si="3"/>
        <v>303831058</v>
      </c>
      <c r="N37" s="31">
        <f t="shared" si="3"/>
        <v>-409457170</v>
      </c>
      <c r="O37" s="31">
        <f t="shared" si="3"/>
        <v>-165191742</v>
      </c>
      <c r="P37" s="31">
        <f t="shared" si="3"/>
        <v>-8999658</v>
      </c>
      <c r="Q37" s="31">
        <f t="shared" si="3"/>
        <v>344910668</v>
      </c>
      <c r="R37" s="31">
        <f t="shared" si="3"/>
        <v>170719268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1490452302</v>
      </c>
      <c r="X37" s="31">
        <f t="shared" si="3"/>
        <v>578205951</v>
      </c>
      <c r="Y37" s="31">
        <f t="shared" si="3"/>
        <v>912246351</v>
      </c>
      <c r="Z37" s="32">
        <f>+IF(X37&lt;&gt;0,+(Y37/X37)*100,0)</f>
        <v>157.77187166999599</v>
      </c>
      <c r="AA37" s="33">
        <f>SUM(AA29:AA36)</f>
        <v>454618745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66747095</v>
      </c>
      <c r="D39" s="18"/>
      <c r="E39" s="19"/>
      <c r="F39" s="20">
        <v>287927</v>
      </c>
      <c r="G39" s="20">
        <v>66794747</v>
      </c>
      <c r="H39" s="20">
        <v>-47651</v>
      </c>
      <c r="I39" s="20">
        <v>835113</v>
      </c>
      <c r="J39" s="20">
        <v>67582209</v>
      </c>
      <c r="K39" s="20">
        <v>-66459169</v>
      </c>
      <c r="L39" s="20"/>
      <c r="M39" s="20"/>
      <c r="N39" s="20">
        <v>-66459169</v>
      </c>
      <c r="O39" s="20"/>
      <c r="P39" s="20"/>
      <c r="Q39" s="20">
        <v>85387</v>
      </c>
      <c r="R39" s="20">
        <v>85387</v>
      </c>
      <c r="S39" s="20"/>
      <c r="T39" s="20"/>
      <c r="U39" s="20"/>
      <c r="V39" s="20"/>
      <c r="W39" s="20">
        <v>1208427</v>
      </c>
      <c r="X39" s="20">
        <v>287927</v>
      </c>
      <c r="Y39" s="20">
        <v>920500</v>
      </c>
      <c r="Z39" s="21">
        <v>319.69909039444025</v>
      </c>
      <c r="AA39" s="22">
        <v>287927</v>
      </c>
    </row>
    <row r="40" spans="1:27" x14ac:dyDescent="0.25">
      <c r="A40" s="23" t="s">
        <v>61</v>
      </c>
      <c r="B40" s="17" t="s">
        <v>32</v>
      </c>
      <c r="C40" s="18">
        <v>109731508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-7395612</v>
      </c>
      <c r="X40" s="20"/>
      <c r="Y40" s="20">
        <v>-7395612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176478603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287927</v>
      </c>
      <c r="G43" s="36">
        <f t="shared" si="4"/>
        <v>169130644</v>
      </c>
      <c r="H43" s="36">
        <f t="shared" si="4"/>
        <v>-47651</v>
      </c>
      <c r="I43" s="36">
        <f t="shared" si="4"/>
        <v>835113</v>
      </c>
      <c r="J43" s="36">
        <f t="shared" si="4"/>
        <v>169918106</v>
      </c>
      <c r="K43" s="36">
        <f t="shared" si="4"/>
        <v>-176190678</v>
      </c>
      <c r="L43" s="36">
        <f t="shared" si="4"/>
        <v>0</v>
      </c>
      <c r="M43" s="36">
        <f t="shared" si="4"/>
        <v>0</v>
      </c>
      <c r="N43" s="36">
        <f t="shared" si="4"/>
        <v>-176190678</v>
      </c>
      <c r="O43" s="36">
        <f t="shared" si="4"/>
        <v>0</v>
      </c>
      <c r="P43" s="36">
        <f t="shared" si="4"/>
        <v>0</v>
      </c>
      <c r="Q43" s="36">
        <f t="shared" si="4"/>
        <v>85387</v>
      </c>
      <c r="R43" s="36">
        <f t="shared" si="4"/>
        <v>85387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-6187185</v>
      </c>
      <c r="X43" s="36">
        <f t="shared" si="4"/>
        <v>287927</v>
      </c>
      <c r="Y43" s="36">
        <f t="shared" si="4"/>
        <v>-6475112</v>
      </c>
      <c r="Z43" s="37">
        <f>+IF(X43&lt;&gt;0,+(Y43/X43)*100,0)</f>
        <v>-2248.872804565046</v>
      </c>
      <c r="AA43" s="38">
        <f>SUM(AA39:AA42)</f>
        <v>287927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5694058183</v>
      </c>
      <c r="D44" s="29">
        <f>+D37+D43</f>
        <v>0</v>
      </c>
      <c r="E44" s="30">
        <f t="shared" si="5"/>
        <v>-958419954</v>
      </c>
      <c r="F44" s="31">
        <f t="shared" si="5"/>
        <v>454906672</v>
      </c>
      <c r="G44" s="31">
        <f t="shared" si="5"/>
        <v>1757444510</v>
      </c>
      <c r="H44" s="31">
        <f t="shared" si="5"/>
        <v>4322946</v>
      </c>
      <c r="I44" s="31">
        <f t="shared" si="5"/>
        <v>137340854</v>
      </c>
      <c r="J44" s="31">
        <f t="shared" si="5"/>
        <v>1899108310</v>
      </c>
      <c r="K44" s="31">
        <f t="shared" si="5"/>
        <v>-770860588</v>
      </c>
      <c r="L44" s="31">
        <f t="shared" si="5"/>
        <v>-118618318</v>
      </c>
      <c r="M44" s="31">
        <f t="shared" si="5"/>
        <v>303831058</v>
      </c>
      <c r="N44" s="31">
        <f t="shared" si="5"/>
        <v>-585647848</v>
      </c>
      <c r="O44" s="31">
        <f t="shared" si="5"/>
        <v>-165191742</v>
      </c>
      <c r="P44" s="31">
        <f t="shared" si="5"/>
        <v>-8999658</v>
      </c>
      <c r="Q44" s="31">
        <f t="shared" si="5"/>
        <v>344996055</v>
      </c>
      <c r="R44" s="31">
        <f t="shared" si="5"/>
        <v>170804655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1484265117</v>
      </c>
      <c r="X44" s="31">
        <f t="shared" si="5"/>
        <v>578493878</v>
      </c>
      <c r="Y44" s="31">
        <f t="shared" si="5"/>
        <v>905771239</v>
      </c>
      <c r="Z44" s="32">
        <f>+IF(X44&lt;&gt;0,+(Y44/X44)*100,0)</f>
        <v>156.5740405294315</v>
      </c>
      <c r="AA44" s="33">
        <f>+AA37+AA43</f>
        <v>454906672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17630752938</v>
      </c>
      <c r="D45" s="42">
        <f t="shared" si="6"/>
        <v>0</v>
      </c>
      <c r="E45" s="43">
        <f t="shared" si="6"/>
        <v>18638603443</v>
      </c>
      <c r="F45" s="44">
        <f t="shared" si="6"/>
        <v>24598671223</v>
      </c>
      <c r="G45" s="44">
        <f t="shared" si="6"/>
        <v>29684588692</v>
      </c>
      <c r="H45" s="44">
        <f t="shared" si="6"/>
        <v>-838225973</v>
      </c>
      <c r="I45" s="44">
        <f t="shared" si="6"/>
        <v>297039068</v>
      </c>
      <c r="J45" s="44">
        <f t="shared" si="6"/>
        <v>29143401787</v>
      </c>
      <c r="K45" s="44">
        <f t="shared" si="6"/>
        <v>-11497046226</v>
      </c>
      <c r="L45" s="44">
        <f t="shared" si="6"/>
        <v>3600990446</v>
      </c>
      <c r="M45" s="44">
        <f t="shared" si="6"/>
        <v>963337708</v>
      </c>
      <c r="N45" s="44">
        <f t="shared" si="6"/>
        <v>-6932718072</v>
      </c>
      <c r="O45" s="44">
        <f t="shared" si="6"/>
        <v>659904852</v>
      </c>
      <c r="P45" s="44">
        <f t="shared" si="6"/>
        <v>366200268</v>
      </c>
      <c r="Q45" s="44">
        <f t="shared" si="6"/>
        <v>395289316</v>
      </c>
      <c r="R45" s="44">
        <f t="shared" si="6"/>
        <v>1421394436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23632078151</v>
      </c>
      <c r="X45" s="44">
        <f t="shared" si="6"/>
        <v>17341323330</v>
      </c>
      <c r="Y45" s="44">
        <f t="shared" si="6"/>
        <v>6290754821</v>
      </c>
      <c r="Z45" s="45">
        <f>+IF(X45&lt;&gt;0,+(Y45/X45)*100,0)</f>
        <v>36.276094397693235</v>
      </c>
      <c r="AA45" s="46">
        <f>+AA26-AA44</f>
        <v>24598671223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-258983446</v>
      </c>
      <c r="D47" s="18"/>
      <c r="E47" s="19">
        <v>8495571811</v>
      </c>
      <c r="F47" s="20">
        <v>10309302299</v>
      </c>
      <c r="G47" s="20">
        <v>727309987</v>
      </c>
      <c r="H47" s="20">
        <v>-657477296</v>
      </c>
      <c r="I47" s="20">
        <v>7389022</v>
      </c>
      <c r="J47" s="20">
        <v>77221713</v>
      </c>
      <c r="K47" s="20">
        <v>-137306075</v>
      </c>
      <c r="L47" s="20">
        <v>267936167</v>
      </c>
      <c r="M47" s="20">
        <v>130419588</v>
      </c>
      <c r="N47" s="20">
        <v>261049680</v>
      </c>
      <c r="O47" s="20">
        <v>-74506948</v>
      </c>
      <c r="P47" s="20">
        <v>-20221573</v>
      </c>
      <c r="Q47" s="20">
        <v>11435812</v>
      </c>
      <c r="R47" s="20">
        <v>-83292709</v>
      </c>
      <c r="S47" s="20"/>
      <c r="T47" s="20"/>
      <c r="U47" s="20"/>
      <c r="V47" s="20"/>
      <c r="W47" s="20">
        <v>254978684</v>
      </c>
      <c r="X47" s="20">
        <v>7746972340</v>
      </c>
      <c r="Y47" s="20">
        <v>-7491993656</v>
      </c>
      <c r="Z47" s="47">
        <v>-96.708666653119863</v>
      </c>
      <c r="AA47" s="22">
        <v>10309302299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>
        <v>8366628</v>
      </c>
      <c r="F48" s="20"/>
      <c r="G48" s="20">
        <v>187246631</v>
      </c>
      <c r="H48" s="20"/>
      <c r="I48" s="20"/>
      <c r="J48" s="20">
        <v>187246631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-241005988</v>
      </c>
      <c r="D50" s="50">
        <f t="shared" ref="D50:Y50" si="7">SUM(D47:D49)</f>
        <v>0</v>
      </c>
      <c r="E50" s="51">
        <f t="shared" si="7"/>
        <v>8503938439</v>
      </c>
      <c r="F50" s="52">
        <f t="shared" si="7"/>
        <v>10309302299</v>
      </c>
      <c r="G50" s="52">
        <f t="shared" si="7"/>
        <v>914556618</v>
      </c>
      <c r="H50" s="52">
        <f t="shared" si="7"/>
        <v>-657477296</v>
      </c>
      <c r="I50" s="52">
        <f t="shared" si="7"/>
        <v>7389022</v>
      </c>
      <c r="J50" s="52">
        <f t="shared" si="7"/>
        <v>264468344</v>
      </c>
      <c r="K50" s="52">
        <f t="shared" si="7"/>
        <v>-306575248</v>
      </c>
      <c r="L50" s="52">
        <f t="shared" si="7"/>
        <v>267936167</v>
      </c>
      <c r="M50" s="52">
        <f t="shared" si="7"/>
        <v>130419588</v>
      </c>
      <c r="N50" s="52">
        <f t="shared" si="7"/>
        <v>91780507</v>
      </c>
      <c r="O50" s="52">
        <f t="shared" si="7"/>
        <v>-74506948</v>
      </c>
      <c r="P50" s="52">
        <f t="shared" si="7"/>
        <v>-20221573</v>
      </c>
      <c r="Q50" s="52">
        <f t="shared" si="7"/>
        <v>11435812</v>
      </c>
      <c r="R50" s="52">
        <f t="shared" si="7"/>
        <v>-83292709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272956142</v>
      </c>
      <c r="X50" s="52">
        <f t="shared" si="7"/>
        <v>7746972340</v>
      </c>
      <c r="Y50" s="52">
        <f t="shared" si="7"/>
        <v>-7474016198</v>
      </c>
      <c r="Z50" s="53">
        <f>+IF(X50&lt;&gt;0,+(Y50/X50)*100,0)</f>
        <v>-96.476608796049987</v>
      </c>
      <c r="AA50" s="54">
        <f>SUM(AA47:AA49)</f>
        <v>10309302299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1059655438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>
        <v>37996875</v>
      </c>
      <c r="L7" s="20">
        <v>43973227</v>
      </c>
      <c r="M7" s="20">
        <v>35529578</v>
      </c>
      <c r="N7" s="20">
        <v>117499680</v>
      </c>
      <c r="O7" s="20">
        <v>33100337</v>
      </c>
      <c r="P7" s="20">
        <v>28873014</v>
      </c>
      <c r="Q7" s="20">
        <v>37209513</v>
      </c>
      <c r="R7" s="20">
        <v>99182864</v>
      </c>
      <c r="S7" s="20"/>
      <c r="T7" s="20"/>
      <c r="U7" s="20"/>
      <c r="V7" s="20"/>
      <c r="W7" s="20">
        <v>1216697354</v>
      </c>
      <c r="X7" s="20">
        <v>756973623</v>
      </c>
      <c r="Y7" s="20">
        <v>459723731</v>
      </c>
      <c r="Z7" s="21">
        <v>60.731803200492763</v>
      </c>
      <c r="AA7" s="22">
        <v>1059655438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8183461</v>
      </c>
      <c r="G10" s="20">
        <v>26692973</v>
      </c>
      <c r="H10" s="20">
        <v>-74810575</v>
      </c>
      <c r="I10" s="20">
        <v>198635</v>
      </c>
      <c r="J10" s="20">
        <v>-47918967</v>
      </c>
      <c r="K10" s="20">
        <v>-59635112</v>
      </c>
      <c r="L10" s="20">
        <v>117723004</v>
      </c>
      <c r="M10" s="20">
        <v>17901332</v>
      </c>
      <c r="N10" s="20">
        <v>75989224</v>
      </c>
      <c r="O10" s="20">
        <v>-16744795</v>
      </c>
      <c r="P10" s="20">
        <v>5056738</v>
      </c>
      <c r="Q10" s="20">
        <v>7543044</v>
      </c>
      <c r="R10" s="20">
        <v>-4145013</v>
      </c>
      <c r="S10" s="20"/>
      <c r="T10" s="20"/>
      <c r="U10" s="20"/>
      <c r="V10" s="20"/>
      <c r="W10" s="20">
        <v>23925244</v>
      </c>
      <c r="X10" s="20">
        <v>308063</v>
      </c>
      <c r="Y10" s="20">
        <v>23617181</v>
      </c>
      <c r="Z10" s="21">
        <v>7666.3477924969893</v>
      </c>
      <c r="AA10" s="22">
        <v>8183461</v>
      </c>
    </row>
    <row r="11" spans="1:27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>
        <v>81521266</v>
      </c>
      <c r="G11" s="24">
        <v>771336232</v>
      </c>
      <c r="H11" s="24">
        <v>5582013</v>
      </c>
      <c r="I11" s="24">
        <v>5925414</v>
      </c>
      <c r="J11" s="20">
        <v>782843659</v>
      </c>
      <c r="K11" s="24">
        <v>3575152</v>
      </c>
      <c r="L11" s="24">
        <v>10026405</v>
      </c>
      <c r="M11" s="20">
        <v>8371896</v>
      </c>
      <c r="N11" s="24">
        <v>21973453</v>
      </c>
      <c r="O11" s="24">
        <v>6396332</v>
      </c>
      <c r="P11" s="24">
        <v>6196784</v>
      </c>
      <c r="Q11" s="20">
        <v>6310998</v>
      </c>
      <c r="R11" s="24">
        <v>18904114</v>
      </c>
      <c r="S11" s="24"/>
      <c r="T11" s="20"/>
      <c r="U11" s="24"/>
      <c r="V11" s="24"/>
      <c r="W11" s="24">
        <v>823721226</v>
      </c>
      <c r="X11" s="20">
        <v>234782994</v>
      </c>
      <c r="Y11" s="24">
        <v>588938232</v>
      </c>
      <c r="Z11" s="25">
        <v>250.84365011547641</v>
      </c>
      <c r="AA11" s="26">
        <v>81521266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1149360165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-18063085</v>
      </c>
      <c r="L13" s="31">
        <f t="shared" si="0"/>
        <v>171722636</v>
      </c>
      <c r="M13" s="31">
        <f t="shared" si="0"/>
        <v>61802806</v>
      </c>
      <c r="N13" s="31">
        <f t="shared" si="0"/>
        <v>215462357</v>
      </c>
      <c r="O13" s="31">
        <f t="shared" si="0"/>
        <v>22751874</v>
      </c>
      <c r="P13" s="31">
        <f t="shared" si="0"/>
        <v>40126536</v>
      </c>
      <c r="Q13" s="31">
        <f t="shared" si="0"/>
        <v>51063555</v>
      </c>
      <c r="R13" s="31">
        <f t="shared" si="0"/>
        <v>113941965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2064343824</v>
      </c>
      <c r="X13" s="31">
        <f t="shared" si="0"/>
        <v>992064680</v>
      </c>
      <c r="Y13" s="31">
        <f t="shared" si="0"/>
        <v>1072279144</v>
      </c>
      <c r="Z13" s="32">
        <f>+IF(X13&lt;&gt;0,+(Y13/X13)*100,0)</f>
        <v>108.0856082891692</v>
      </c>
      <c r="AA13" s="33">
        <f>SUM(AA6:AA12)</f>
        <v>1149360165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3935652487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>
        <v>-7331369</v>
      </c>
      <c r="L17" s="24">
        <v>-5364283</v>
      </c>
      <c r="M17" s="20">
        <v>7789646</v>
      </c>
      <c r="N17" s="24">
        <v>-4906006</v>
      </c>
      <c r="O17" s="24">
        <v>-12442525</v>
      </c>
      <c r="P17" s="24">
        <v>3652701</v>
      </c>
      <c r="Q17" s="20">
        <v>-17919558</v>
      </c>
      <c r="R17" s="24">
        <v>-26709382</v>
      </c>
      <c r="S17" s="24"/>
      <c r="T17" s="20"/>
      <c r="U17" s="24"/>
      <c r="V17" s="24"/>
      <c r="W17" s="24">
        <v>3748865186</v>
      </c>
      <c r="X17" s="20">
        <v>2798200991</v>
      </c>
      <c r="Y17" s="24">
        <v>950664195</v>
      </c>
      <c r="Z17" s="25">
        <v>33.97412116061966</v>
      </c>
      <c r="AA17" s="26">
        <v>3935652487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3935652487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-7331369</v>
      </c>
      <c r="L25" s="36">
        <f t="shared" si="1"/>
        <v>-5364283</v>
      </c>
      <c r="M25" s="36">
        <f t="shared" si="1"/>
        <v>7789646</v>
      </c>
      <c r="N25" s="36">
        <f t="shared" si="1"/>
        <v>-4906006</v>
      </c>
      <c r="O25" s="36">
        <f t="shared" si="1"/>
        <v>-12442525</v>
      </c>
      <c r="P25" s="36">
        <f t="shared" si="1"/>
        <v>3652701</v>
      </c>
      <c r="Q25" s="36">
        <f t="shared" si="1"/>
        <v>-17919558</v>
      </c>
      <c r="R25" s="36">
        <f t="shared" si="1"/>
        <v>-26709382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3748865186</v>
      </c>
      <c r="X25" s="36">
        <f t="shared" si="1"/>
        <v>2798200991</v>
      </c>
      <c r="Y25" s="36">
        <f t="shared" si="1"/>
        <v>950664195</v>
      </c>
      <c r="Z25" s="37">
        <f>+IF(X25&lt;&gt;0,+(Y25/X25)*100,0)</f>
        <v>33.97412116061966</v>
      </c>
      <c r="AA25" s="38">
        <f>SUM(AA15:AA24)</f>
        <v>3935652487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5085012652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-25394454</v>
      </c>
      <c r="L26" s="31">
        <f t="shared" si="2"/>
        <v>166358353</v>
      </c>
      <c r="M26" s="31">
        <f t="shared" si="2"/>
        <v>69592452</v>
      </c>
      <c r="N26" s="31">
        <f t="shared" si="2"/>
        <v>210556351</v>
      </c>
      <c r="O26" s="31">
        <f t="shared" si="2"/>
        <v>10309349</v>
      </c>
      <c r="P26" s="31">
        <f t="shared" si="2"/>
        <v>43779237</v>
      </c>
      <c r="Q26" s="31">
        <f t="shared" si="2"/>
        <v>33143997</v>
      </c>
      <c r="R26" s="31">
        <f t="shared" si="2"/>
        <v>87232583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5813209010</v>
      </c>
      <c r="X26" s="31">
        <f t="shared" si="2"/>
        <v>3790265671</v>
      </c>
      <c r="Y26" s="31">
        <f t="shared" si="2"/>
        <v>2022943339</v>
      </c>
      <c r="Z26" s="32">
        <f>+IF(X26&lt;&gt;0,+(Y26/X26)*100,0)</f>
        <v>53.372072424313174</v>
      </c>
      <c r="AA26" s="33">
        <f>+AA13+AA25</f>
        <v>5085012652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33596978</v>
      </c>
      <c r="G31" s="20">
        <v>31969248</v>
      </c>
      <c r="H31" s="20">
        <v>166501</v>
      </c>
      <c r="I31" s="20">
        <v>320244</v>
      </c>
      <c r="J31" s="20">
        <v>32455993</v>
      </c>
      <c r="K31" s="20">
        <v>190164</v>
      </c>
      <c r="L31" s="20">
        <v>-40111</v>
      </c>
      <c r="M31" s="20">
        <v>145045</v>
      </c>
      <c r="N31" s="20">
        <v>295098</v>
      </c>
      <c r="O31" s="20">
        <v>134828</v>
      </c>
      <c r="P31" s="20">
        <v>186549</v>
      </c>
      <c r="Q31" s="20">
        <v>130295</v>
      </c>
      <c r="R31" s="20">
        <v>451672</v>
      </c>
      <c r="S31" s="20"/>
      <c r="T31" s="20"/>
      <c r="U31" s="20"/>
      <c r="V31" s="20"/>
      <c r="W31" s="20">
        <v>33202763</v>
      </c>
      <c r="X31" s="20">
        <v>25267726</v>
      </c>
      <c r="Y31" s="20">
        <v>7935037</v>
      </c>
      <c r="Z31" s="21">
        <v>31.403842989274146</v>
      </c>
      <c r="AA31" s="22">
        <v>33596978</v>
      </c>
    </row>
    <row r="32" spans="1:27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-32339557</v>
      </c>
      <c r="G32" s="20">
        <v>-13732583</v>
      </c>
      <c r="H32" s="20">
        <v>108643</v>
      </c>
      <c r="I32" s="20">
        <v>15498368</v>
      </c>
      <c r="J32" s="20">
        <v>1874428</v>
      </c>
      <c r="K32" s="20">
        <v>721259</v>
      </c>
      <c r="L32" s="20">
        <v>-5698614</v>
      </c>
      <c r="M32" s="20">
        <v>4611478</v>
      </c>
      <c r="N32" s="20">
        <v>-365877</v>
      </c>
      <c r="O32" s="20">
        <v>-5867748</v>
      </c>
      <c r="P32" s="20">
        <v>3555085</v>
      </c>
      <c r="Q32" s="20">
        <v>-7960223</v>
      </c>
      <c r="R32" s="20">
        <v>-10272886</v>
      </c>
      <c r="S32" s="20"/>
      <c r="T32" s="20"/>
      <c r="U32" s="20"/>
      <c r="V32" s="20"/>
      <c r="W32" s="20">
        <v>-8764335</v>
      </c>
      <c r="X32" s="20">
        <v>116999682</v>
      </c>
      <c r="Y32" s="20">
        <v>-125764017</v>
      </c>
      <c r="Z32" s="21">
        <v>-107.4909049752802</v>
      </c>
      <c r="AA32" s="22">
        <v>-32339557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>
        <v>249344256</v>
      </c>
      <c r="G35" s="20">
        <v>566825634</v>
      </c>
      <c r="H35" s="20">
        <v>52804489</v>
      </c>
      <c r="I35" s="20">
        <v>5707744</v>
      </c>
      <c r="J35" s="20">
        <v>625337867</v>
      </c>
      <c r="K35" s="20">
        <v>5655046</v>
      </c>
      <c r="L35" s="20">
        <v>6366082</v>
      </c>
      <c r="M35" s="20">
        <v>5218497</v>
      </c>
      <c r="N35" s="20">
        <v>17239625</v>
      </c>
      <c r="O35" s="20">
        <v>5004795</v>
      </c>
      <c r="P35" s="20">
        <v>1811768</v>
      </c>
      <c r="Q35" s="20">
        <v>5632687</v>
      </c>
      <c r="R35" s="20">
        <v>12449250</v>
      </c>
      <c r="S35" s="20"/>
      <c r="T35" s="20"/>
      <c r="U35" s="20"/>
      <c r="V35" s="20"/>
      <c r="W35" s="20">
        <v>655026742</v>
      </c>
      <c r="X35" s="20">
        <v>174419774</v>
      </c>
      <c r="Y35" s="20">
        <v>480606968</v>
      </c>
      <c r="Z35" s="21">
        <v>275.54614765181384</v>
      </c>
      <c r="AA35" s="22">
        <v>249344256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250601677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6566469</v>
      </c>
      <c r="L37" s="31">
        <f t="shared" si="3"/>
        <v>627357</v>
      </c>
      <c r="M37" s="31">
        <f t="shared" si="3"/>
        <v>9975020</v>
      </c>
      <c r="N37" s="31">
        <f t="shared" si="3"/>
        <v>17168846</v>
      </c>
      <c r="O37" s="31">
        <f t="shared" si="3"/>
        <v>-728125</v>
      </c>
      <c r="P37" s="31">
        <f t="shared" si="3"/>
        <v>5553402</v>
      </c>
      <c r="Q37" s="31">
        <f t="shared" si="3"/>
        <v>-2197241</v>
      </c>
      <c r="R37" s="31">
        <f t="shared" si="3"/>
        <v>2628036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679465170</v>
      </c>
      <c r="X37" s="31">
        <f t="shared" si="3"/>
        <v>316687182</v>
      </c>
      <c r="Y37" s="31">
        <f t="shared" si="3"/>
        <v>362777988</v>
      </c>
      <c r="Z37" s="32">
        <f>+IF(X37&lt;&gt;0,+(Y37/X37)*100,0)</f>
        <v>114.55404848056023</v>
      </c>
      <c r="AA37" s="33">
        <f>SUM(AA29:AA36)</f>
        <v>250601677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250601677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6566469</v>
      </c>
      <c r="L44" s="31">
        <f t="shared" si="5"/>
        <v>627357</v>
      </c>
      <c r="M44" s="31">
        <f t="shared" si="5"/>
        <v>9975020</v>
      </c>
      <c r="N44" s="31">
        <f t="shared" si="5"/>
        <v>17168846</v>
      </c>
      <c r="O44" s="31">
        <f t="shared" si="5"/>
        <v>-728125</v>
      </c>
      <c r="P44" s="31">
        <f t="shared" si="5"/>
        <v>5553402</v>
      </c>
      <c r="Q44" s="31">
        <f t="shared" si="5"/>
        <v>-2197241</v>
      </c>
      <c r="R44" s="31">
        <f t="shared" si="5"/>
        <v>2628036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679465170</v>
      </c>
      <c r="X44" s="31">
        <f t="shared" si="5"/>
        <v>316687182</v>
      </c>
      <c r="Y44" s="31">
        <f t="shared" si="5"/>
        <v>362777988</v>
      </c>
      <c r="Z44" s="32">
        <f>+IF(X44&lt;&gt;0,+(Y44/X44)*100,0)</f>
        <v>114.55404848056023</v>
      </c>
      <c r="AA44" s="33">
        <f>+AA37+AA43</f>
        <v>250601677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4834410975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-31960923</v>
      </c>
      <c r="L45" s="44">
        <f t="shared" si="6"/>
        <v>165730996</v>
      </c>
      <c r="M45" s="44">
        <f t="shared" si="6"/>
        <v>59617432</v>
      </c>
      <c r="N45" s="44">
        <f t="shared" si="6"/>
        <v>193387505</v>
      </c>
      <c r="O45" s="44">
        <f t="shared" si="6"/>
        <v>11037474</v>
      </c>
      <c r="P45" s="44">
        <f t="shared" si="6"/>
        <v>38225835</v>
      </c>
      <c r="Q45" s="44">
        <f t="shared" si="6"/>
        <v>35341238</v>
      </c>
      <c r="R45" s="44">
        <f t="shared" si="6"/>
        <v>84604547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5133743840</v>
      </c>
      <c r="X45" s="44">
        <f t="shared" si="6"/>
        <v>3473578489</v>
      </c>
      <c r="Y45" s="44">
        <f t="shared" si="6"/>
        <v>1660165351</v>
      </c>
      <c r="Z45" s="45">
        <f>+IF(X45&lt;&gt;0,+(Y45/X45)*100,0)</f>
        <v>47.794093504935915</v>
      </c>
      <c r="AA45" s="46">
        <f>+AA26-AA44</f>
        <v>4834410975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2263355488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>
        <v>-87851845</v>
      </c>
      <c r="L47" s="20">
        <v>112591387</v>
      </c>
      <c r="M47" s="20">
        <v>180930676</v>
      </c>
      <c r="N47" s="20">
        <v>205670218</v>
      </c>
      <c r="O47" s="20">
        <v>-100030299</v>
      </c>
      <c r="P47" s="20">
        <v>8368564</v>
      </c>
      <c r="Q47" s="20">
        <v>49103472</v>
      </c>
      <c r="R47" s="20">
        <v>-42558263</v>
      </c>
      <c r="S47" s="20"/>
      <c r="T47" s="20"/>
      <c r="U47" s="20"/>
      <c r="V47" s="20"/>
      <c r="W47" s="20">
        <v>2141669600</v>
      </c>
      <c r="X47" s="20">
        <v>1697516604</v>
      </c>
      <c r="Y47" s="20">
        <v>444152996</v>
      </c>
      <c r="Z47" s="47">
        <v>26.164869018270881</v>
      </c>
      <c r="AA47" s="22">
        <v>2263355488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2263355488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-87851845</v>
      </c>
      <c r="L50" s="52">
        <f t="shared" si="7"/>
        <v>112591387</v>
      </c>
      <c r="M50" s="52">
        <f t="shared" si="7"/>
        <v>180930676</v>
      </c>
      <c r="N50" s="52">
        <f t="shared" si="7"/>
        <v>205670218</v>
      </c>
      <c r="O50" s="52">
        <f t="shared" si="7"/>
        <v>-100030299</v>
      </c>
      <c r="P50" s="52">
        <f t="shared" si="7"/>
        <v>8368564</v>
      </c>
      <c r="Q50" s="52">
        <f t="shared" si="7"/>
        <v>49103472</v>
      </c>
      <c r="R50" s="52">
        <f t="shared" si="7"/>
        <v>-42558263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2141669600</v>
      </c>
      <c r="X50" s="52">
        <f t="shared" si="7"/>
        <v>1697516604</v>
      </c>
      <c r="Y50" s="52">
        <f t="shared" si="7"/>
        <v>444152996</v>
      </c>
      <c r="Z50" s="53">
        <f>+IF(X50&lt;&gt;0,+(Y50/X50)*100,0)</f>
        <v>26.164869018270881</v>
      </c>
      <c r="AA50" s="54">
        <f>SUM(AA47:AA49)</f>
        <v>2263355488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1696378690</v>
      </c>
      <c r="G6" s="20"/>
      <c r="H6" s="20"/>
      <c r="I6" s="20"/>
      <c r="J6" s="20"/>
      <c r="K6" s="20"/>
      <c r="L6" s="20">
        <v>2880235513</v>
      </c>
      <c r="M6" s="20"/>
      <c r="N6" s="20">
        <v>2880235513</v>
      </c>
      <c r="O6" s="20"/>
      <c r="P6" s="20"/>
      <c r="Q6" s="20"/>
      <c r="R6" s="20"/>
      <c r="S6" s="20"/>
      <c r="T6" s="20"/>
      <c r="U6" s="20"/>
      <c r="V6" s="20"/>
      <c r="W6" s="20">
        <v>2880235513</v>
      </c>
      <c r="X6" s="20">
        <v>1272284019</v>
      </c>
      <c r="Y6" s="20">
        <v>1607951494</v>
      </c>
      <c r="Z6" s="21">
        <v>126.38306148526731</v>
      </c>
      <c r="AA6" s="22">
        <v>1696378690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1437353790</v>
      </c>
      <c r="G7" s="20"/>
      <c r="H7" s="20"/>
      <c r="I7" s="20"/>
      <c r="J7" s="20"/>
      <c r="K7" s="20"/>
      <c r="L7" s="20">
        <v>8243284</v>
      </c>
      <c r="M7" s="20"/>
      <c r="N7" s="20">
        <v>8243284</v>
      </c>
      <c r="O7" s="20"/>
      <c r="P7" s="20"/>
      <c r="Q7" s="20"/>
      <c r="R7" s="20"/>
      <c r="S7" s="20"/>
      <c r="T7" s="20"/>
      <c r="U7" s="20"/>
      <c r="V7" s="20"/>
      <c r="W7" s="20">
        <v>8243284</v>
      </c>
      <c r="X7" s="20">
        <v>1078015347</v>
      </c>
      <c r="Y7" s="20">
        <v>-1069772063</v>
      </c>
      <c r="Z7" s="21">
        <v>-99.235327769410688</v>
      </c>
      <c r="AA7" s="22">
        <v>1437353790</v>
      </c>
    </row>
    <row r="8" spans="1:27" x14ac:dyDescent="0.25">
      <c r="A8" s="23" t="s">
        <v>36</v>
      </c>
      <c r="B8" s="17" t="s">
        <v>32</v>
      </c>
      <c r="C8" s="18">
        <v>1017257</v>
      </c>
      <c r="D8" s="18"/>
      <c r="E8" s="19"/>
      <c r="F8" s="20">
        <v>1374560090</v>
      </c>
      <c r="G8" s="20">
        <v>8186079588</v>
      </c>
      <c r="H8" s="20">
        <v>-955259022</v>
      </c>
      <c r="I8" s="20">
        <v>49086528</v>
      </c>
      <c r="J8" s="20">
        <v>7279907094</v>
      </c>
      <c r="K8" s="20">
        <v>-9416831326</v>
      </c>
      <c r="L8" s="20">
        <v>62109816</v>
      </c>
      <c r="M8" s="20">
        <v>238026669</v>
      </c>
      <c r="N8" s="20">
        <v>-9116694841</v>
      </c>
      <c r="O8" s="20">
        <v>148827707</v>
      </c>
      <c r="P8" s="20">
        <v>84206938</v>
      </c>
      <c r="Q8" s="20">
        <v>232112617</v>
      </c>
      <c r="R8" s="20">
        <v>465147262</v>
      </c>
      <c r="S8" s="20"/>
      <c r="T8" s="20"/>
      <c r="U8" s="20"/>
      <c r="V8" s="20"/>
      <c r="W8" s="20">
        <v>-1371640485</v>
      </c>
      <c r="X8" s="20">
        <v>411335532</v>
      </c>
      <c r="Y8" s="20">
        <v>-1782976017</v>
      </c>
      <c r="Z8" s="21">
        <v>-433.46024797099221</v>
      </c>
      <c r="AA8" s="22">
        <v>1374560090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6796438</v>
      </c>
      <c r="D10" s="18"/>
      <c r="E10" s="19">
        <v>-237503220</v>
      </c>
      <c r="F10" s="20">
        <v>228560650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>
        <v>13691887</v>
      </c>
      <c r="L10" s="20">
        <v>16000729</v>
      </c>
      <c r="M10" s="20">
        <v>15295551</v>
      </c>
      <c r="N10" s="20">
        <v>44988167</v>
      </c>
      <c r="O10" s="20">
        <v>12590040</v>
      </c>
      <c r="P10" s="20">
        <v>22666648</v>
      </c>
      <c r="Q10" s="20">
        <v>18127499</v>
      </c>
      <c r="R10" s="20">
        <v>53384187</v>
      </c>
      <c r="S10" s="20"/>
      <c r="T10" s="20"/>
      <c r="U10" s="20"/>
      <c r="V10" s="20"/>
      <c r="W10" s="20">
        <v>138591410</v>
      </c>
      <c r="X10" s="20">
        <v>-75374523</v>
      </c>
      <c r="Y10" s="20">
        <v>213965933</v>
      </c>
      <c r="Z10" s="21">
        <v>-283.87036426087894</v>
      </c>
      <c r="AA10" s="22">
        <v>228560650</v>
      </c>
    </row>
    <row r="11" spans="1:27" x14ac:dyDescent="0.25">
      <c r="A11" s="23" t="s">
        <v>39</v>
      </c>
      <c r="B11" s="17" t="s">
        <v>32</v>
      </c>
      <c r="C11" s="18">
        <v>5526315</v>
      </c>
      <c r="D11" s="18"/>
      <c r="E11" s="19"/>
      <c r="F11" s="20">
        <v>198022570</v>
      </c>
      <c r="G11" s="24">
        <v>1094850503</v>
      </c>
      <c r="H11" s="24">
        <v>-5825289</v>
      </c>
      <c r="I11" s="24">
        <v>968922</v>
      </c>
      <c r="J11" s="20">
        <v>1089994136</v>
      </c>
      <c r="K11" s="24">
        <v>-1099384409</v>
      </c>
      <c r="L11" s="24">
        <v>1972800</v>
      </c>
      <c r="M11" s="20">
        <v>4956444</v>
      </c>
      <c r="N11" s="24">
        <v>-1092455165</v>
      </c>
      <c r="O11" s="24">
        <v>-4013425</v>
      </c>
      <c r="P11" s="24">
        <v>405804</v>
      </c>
      <c r="Q11" s="20">
        <v>6857209</v>
      </c>
      <c r="R11" s="24">
        <v>3249588</v>
      </c>
      <c r="S11" s="24"/>
      <c r="T11" s="20"/>
      <c r="U11" s="24"/>
      <c r="V11" s="24"/>
      <c r="W11" s="24">
        <v>788559</v>
      </c>
      <c r="X11" s="20">
        <v>148516929</v>
      </c>
      <c r="Y11" s="24">
        <v>-147728370</v>
      </c>
      <c r="Z11" s="25">
        <v>-99.469044367325964</v>
      </c>
      <c r="AA11" s="26">
        <v>198022570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13340010</v>
      </c>
      <c r="D13" s="29">
        <f>SUM(D6:D12)</f>
        <v>0</v>
      </c>
      <c r="E13" s="30">
        <f t="shared" si="0"/>
        <v>1183642960</v>
      </c>
      <c r="F13" s="31">
        <f t="shared" si="0"/>
        <v>4934875790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-10502523848</v>
      </c>
      <c r="L13" s="31">
        <f t="shared" si="0"/>
        <v>2968562142</v>
      </c>
      <c r="M13" s="31">
        <f t="shared" si="0"/>
        <v>258278664</v>
      </c>
      <c r="N13" s="31">
        <f t="shared" si="0"/>
        <v>-7275683042</v>
      </c>
      <c r="O13" s="31">
        <f t="shared" si="0"/>
        <v>157404322</v>
      </c>
      <c r="P13" s="31">
        <f t="shared" si="0"/>
        <v>107279390</v>
      </c>
      <c r="Q13" s="31">
        <f t="shared" si="0"/>
        <v>257097325</v>
      </c>
      <c r="R13" s="31">
        <f t="shared" si="0"/>
        <v>521781037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1656218281</v>
      </c>
      <c r="X13" s="31">
        <f t="shared" si="0"/>
        <v>2834777304</v>
      </c>
      <c r="Y13" s="31">
        <f t="shared" si="0"/>
        <v>-1178559023</v>
      </c>
      <c r="Z13" s="32">
        <f>+IF(X13&lt;&gt;0,+(Y13/X13)*100,0)</f>
        <v>-41.575012659266022</v>
      </c>
      <c r="AA13" s="33">
        <f>SUM(AA6:AA12)</f>
        <v>4934875790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2815174499</v>
      </c>
      <c r="D17" s="18"/>
      <c r="E17" s="19">
        <v>212112330</v>
      </c>
      <c r="F17" s="20">
        <v>617644830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>
        <v>-2807996728</v>
      </c>
      <c r="L17" s="24">
        <v>6708304</v>
      </c>
      <c r="M17" s="20">
        <v>17253628</v>
      </c>
      <c r="N17" s="24">
        <v>-2784034796</v>
      </c>
      <c r="O17" s="24">
        <v>20570787</v>
      </c>
      <c r="P17" s="24">
        <v>23146943</v>
      </c>
      <c r="Q17" s="20">
        <v>35872441</v>
      </c>
      <c r="R17" s="24">
        <v>79590171</v>
      </c>
      <c r="S17" s="24"/>
      <c r="T17" s="20"/>
      <c r="U17" s="24"/>
      <c r="V17" s="24"/>
      <c r="W17" s="24">
        <v>148432724</v>
      </c>
      <c r="X17" s="20">
        <v>278813775</v>
      </c>
      <c r="Y17" s="24">
        <v>-130381051</v>
      </c>
      <c r="Z17" s="25">
        <v>-46.762772391715579</v>
      </c>
      <c r="AA17" s="26">
        <v>617644830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>
        <v>-29798309</v>
      </c>
      <c r="Q22" s="20"/>
      <c r="R22" s="20">
        <v>-29798309</v>
      </c>
      <c r="S22" s="20"/>
      <c r="T22" s="20"/>
      <c r="U22" s="20"/>
      <c r="V22" s="20"/>
      <c r="W22" s="20">
        <v>-29798309</v>
      </c>
      <c r="X22" s="20"/>
      <c r="Y22" s="20">
        <v>-29798309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2815174499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617644830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-2837795037</v>
      </c>
      <c r="L25" s="36">
        <f t="shared" si="1"/>
        <v>6708304</v>
      </c>
      <c r="M25" s="36">
        <f t="shared" si="1"/>
        <v>17253628</v>
      </c>
      <c r="N25" s="36">
        <f t="shared" si="1"/>
        <v>-2813833105</v>
      </c>
      <c r="O25" s="36">
        <f t="shared" si="1"/>
        <v>20570787</v>
      </c>
      <c r="P25" s="36">
        <f t="shared" si="1"/>
        <v>-6651366</v>
      </c>
      <c r="Q25" s="36">
        <f t="shared" si="1"/>
        <v>35872441</v>
      </c>
      <c r="R25" s="36">
        <f t="shared" si="1"/>
        <v>49791862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118634415</v>
      </c>
      <c r="X25" s="36">
        <f t="shared" si="1"/>
        <v>278813775</v>
      </c>
      <c r="Y25" s="36">
        <f t="shared" si="1"/>
        <v>-160179360</v>
      </c>
      <c r="Z25" s="37">
        <f>+IF(X25&lt;&gt;0,+(Y25/X25)*100,0)</f>
        <v>-57.450303522485569</v>
      </c>
      <c r="AA25" s="38">
        <f>SUM(AA15:AA24)</f>
        <v>617644830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2828514509</v>
      </c>
      <c r="D26" s="29">
        <f>+D13+D25</f>
        <v>0</v>
      </c>
      <c r="E26" s="30">
        <f t="shared" si="2"/>
        <v>1395755290</v>
      </c>
      <c r="F26" s="31">
        <f t="shared" si="2"/>
        <v>5552520620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-13340318885</v>
      </c>
      <c r="L26" s="31">
        <f t="shared" si="2"/>
        <v>2975270446</v>
      </c>
      <c r="M26" s="31">
        <f t="shared" si="2"/>
        <v>275532292</v>
      </c>
      <c r="N26" s="31">
        <f t="shared" si="2"/>
        <v>-10089516147</v>
      </c>
      <c r="O26" s="31">
        <f t="shared" si="2"/>
        <v>177975109</v>
      </c>
      <c r="P26" s="31">
        <f t="shared" si="2"/>
        <v>100628024</v>
      </c>
      <c r="Q26" s="31">
        <f t="shared" si="2"/>
        <v>292969766</v>
      </c>
      <c r="R26" s="31">
        <f t="shared" si="2"/>
        <v>571572899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1774852696</v>
      </c>
      <c r="X26" s="31">
        <f t="shared" si="2"/>
        <v>3113591079</v>
      </c>
      <c r="Y26" s="31">
        <f t="shared" si="2"/>
        <v>-1338738383</v>
      </c>
      <c r="Z26" s="32">
        <f>+IF(X26&lt;&gt;0,+(Y26/X26)*100,0)</f>
        <v>-42.996602605566494</v>
      </c>
      <c r="AA26" s="33">
        <f>+AA13+AA25</f>
        <v>5552520620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-900935</v>
      </c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>
        <v>900935</v>
      </c>
      <c r="L31" s="20"/>
      <c r="M31" s="20">
        <v>-1</v>
      </c>
      <c r="N31" s="20">
        <v>900934</v>
      </c>
      <c r="O31" s="20">
        <v>-1</v>
      </c>
      <c r="P31" s="20">
        <v>-1</v>
      </c>
      <c r="Q31" s="20">
        <v>-2135</v>
      </c>
      <c r="R31" s="20">
        <v>-2137</v>
      </c>
      <c r="S31" s="20"/>
      <c r="T31" s="20"/>
      <c r="U31" s="20"/>
      <c r="V31" s="20"/>
      <c r="W31" s="20">
        <v>900935</v>
      </c>
      <c r="X31" s="20"/>
      <c r="Y31" s="20">
        <v>900935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230145076</v>
      </c>
      <c r="D32" s="18"/>
      <c r="E32" s="19"/>
      <c r="F32" s="20">
        <v>182204770</v>
      </c>
      <c r="G32" s="20">
        <v>39146445</v>
      </c>
      <c r="H32" s="20">
        <v>-11894056</v>
      </c>
      <c r="I32" s="20">
        <v>3136831</v>
      </c>
      <c r="J32" s="20">
        <v>30389220</v>
      </c>
      <c r="K32" s="20">
        <v>-160736054</v>
      </c>
      <c r="L32" s="20">
        <v>-2442132</v>
      </c>
      <c r="M32" s="20">
        <v>6218651</v>
      </c>
      <c r="N32" s="20">
        <v>-156959535</v>
      </c>
      <c r="O32" s="20">
        <v>-1031399</v>
      </c>
      <c r="P32" s="20">
        <v>6168028</v>
      </c>
      <c r="Q32" s="20">
        <v>19097006</v>
      </c>
      <c r="R32" s="20">
        <v>24233635</v>
      </c>
      <c r="S32" s="20"/>
      <c r="T32" s="20"/>
      <c r="U32" s="20"/>
      <c r="V32" s="20"/>
      <c r="W32" s="20">
        <v>-102336680</v>
      </c>
      <c r="X32" s="20">
        <v>136653570</v>
      </c>
      <c r="Y32" s="20">
        <v>-238990250</v>
      </c>
      <c r="Z32" s="21">
        <v>-174.8876739919784</v>
      </c>
      <c r="AA32" s="22">
        <v>182204770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-69567610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-52175709</v>
      </c>
      <c r="Y33" s="20">
        <v>52175709</v>
      </c>
      <c r="Z33" s="21">
        <v>-100</v>
      </c>
      <c r="AA33" s="22">
        <v>-69567610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4598160</v>
      </c>
      <c r="G34" s="20">
        <v>-215451</v>
      </c>
      <c r="H34" s="20">
        <v>210882</v>
      </c>
      <c r="I34" s="20"/>
      <c r="J34" s="20">
        <v>-4569</v>
      </c>
      <c r="K34" s="20">
        <v>874</v>
      </c>
      <c r="L34" s="20"/>
      <c r="M34" s="20">
        <v>-39256</v>
      </c>
      <c r="N34" s="20">
        <v>-38382</v>
      </c>
      <c r="O34" s="20">
        <v>-7902</v>
      </c>
      <c r="P34" s="20">
        <v>-332435</v>
      </c>
      <c r="Q34" s="20"/>
      <c r="R34" s="20">
        <v>-340337</v>
      </c>
      <c r="S34" s="20"/>
      <c r="T34" s="20"/>
      <c r="U34" s="20"/>
      <c r="V34" s="20"/>
      <c r="W34" s="20">
        <v>-383288</v>
      </c>
      <c r="X34" s="20">
        <v>3448629</v>
      </c>
      <c r="Y34" s="20">
        <v>-3831917</v>
      </c>
      <c r="Z34" s="21">
        <v>-111.11421379336541</v>
      </c>
      <c r="AA34" s="22">
        <v>4598160</v>
      </c>
    </row>
    <row r="35" spans="1:27" x14ac:dyDescent="0.25">
      <c r="A35" s="23" t="s">
        <v>39</v>
      </c>
      <c r="B35" s="17" t="s">
        <v>32</v>
      </c>
      <c r="C35" s="18">
        <v>3912907320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>
        <v>20824376</v>
      </c>
      <c r="L35" s="20">
        <v>302476</v>
      </c>
      <c r="M35" s="20">
        <v>6392</v>
      </c>
      <c r="N35" s="20">
        <v>21133244</v>
      </c>
      <c r="O35" s="20">
        <v>-436274</v>
      </c>
      <c r="P35" s="20">
        <v>-158380</v>
      </c>
      <c r="Q35" s="20">
        <v>-73511</v>
      </c>
      <c r="R35" s="20">
        <v>-668165</v>
      </c>
      <c r="S35" s="20"/>
      <c r="T35" s="20"/>
      <c r="U35" s="20"/>
      <c r="V35" s="20"/>
      <c r="W35" s="20">
        <v>-12901298</v>
      </c>
      <c r="X35" s="20"/>
      <c r="Y35" s="20">
        <v>-12901298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4142151461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117235320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-139009869</v>
      </c>
      <c r="L37" s="31">
        <f t="shared" si="3"/>
        <v>-2139656</v>
      </c>
      <c r="M37" s="31">
        <f t="shared" si="3"/>
        <v>6185786</v>
      </c>
      <c r="N37" s="31">
        <f t="shared" si="3"/>
        <v>-134963739</v>
      </c>
      <c r="O37" s="31">
        <f t="shared" si="3"/>
        <v>-1475576</v>
      </c>
      <c r="P37" s="31">
        <f t="shared" si="3"/>
        <v>5677212</v>
      </c>
      <c r="Q37" s="31">
        <f t="shared" si="3"/>
        <v>19021360</v>
      </c>
      <c r="R37" s="31">
        <f t="shared" si="3"/>
        <v>23222996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-114720331</v>
      </c>
      <c r="X37" s="31">
        <f t="shared" si="3"/>
        <v>87926490</v>
      </c>
      <c r="Y37" s="31">
        <f t="shared" si="3"/>
        <v>-202646821</v>
      </c>
      <c r="Z37" s="32">
        <f>+IF(X37&lt;&gt;0,+(Y37/X37)*100,0)</f>
        <v>-230.47300193604906</v>
      </c>
      <c r="AA37" s="33">
        <f>SUM(AA29:AA36)</f>
        <v>117235320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>
        <v>-66459169</v>
      </c>
      <c r="L39" s="20"/>
      <c r="M39" s="20"/>
      <c r="N39" s="20">
        <v>-66459169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109731508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-7395612</v>
      </c>
      <c r="X40" s="20"/>
      <c r="Y40" s="20">
        <v>-7395612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176190677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-176190678</v>
      </c>
      <c r="L43" s="36">
        <f t="shared" si="4"/>
        <v>0</v>
      </c>
      <c r="M43" s="36">
        <f t="shared" si="4"/>
        <v>0</v>
      </c>
      <c r="N43" s="36">
        <f t="shared" si="4"/>
        <v>-176190678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-7395612</v>
      </c>
      <c r="X43" s="36">
        <f t="shared" si="4"/>
        <v>0</v>
      </c>
      <c r="Y43" s="36">
        <f t="shared" si="4"/>
        <v>-7395612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4318342138</v>
      </c>
      <c r="D44" s="29">
        <f>+D37+D43</f>
        <v>0</v>
      </c>
      <c r="E44" s="30">
        <f t="shared" si="5"/>
        <v>0</v>
      </c>
      <c r="F44" s="31">
        <f t="shared" si="5"/>
        <v>117235320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-315200547</v>
      </c>
      <c r="L44" s="31">
        <f t="shared" si="5"/>
        <v>-2139656</v>
      </c>
      <c r="M44" s="31">
        <f t="shared" si="5"/>
        <v>6185786</v>
      </c>
      <c r="N44" s="31">
        <f t="shared" si="5"/>
        <v>-311154417</v>
      </c>
      <c r="O44" s="31">
        <f t="shared" si="5"/>
        <v>-1475576</v>
      </c>
      <c r="P44" s="31">
        <f t="shared" si="5"/>
        <v>5677212</v>
      </c>
      <c r="Q44" s="31">
        <f t="shared" si="5"/>
        <v>19021360</v>
      </c>
      <c r="R44" s="31">
        <f t="shared" si="5"/>
        <v>23222996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-122115943</v>
      </c>
      <c r="X44" s="31">
        <f t="shared" si="5"/>
        <v>87926490</v>
      </c>
      <c r="Y44" s="31">
        <f t="shared" si="5"/>
        <v>-210042433</v>
      </c>
      <c r="Z44" s="32">
        <f>+IF(X44&lt;&gt;0,+(Y44/X44)*100,0)</f>
        <v>-238.88413264307493</v>
      </c>
      <c r="AA44" s="33">
        <f>+AA37+AA43</f>
        <v>117235320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-1489827629</v>
      </c>
      <c r="D45" s="42">
        <f t="shared" si="6"/>
        <v>0</v>
      </c>
      <c r="E45" s="43">
        <f t="shared" si="6"/>
        <v>1395755290</v>
      </c>
      <c r="F45" s="44">
        <f t="shared" si="6"/>
        <v>5435285300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-13025118338</v>
      </c>
      <c r="L45" s="44">
        <f t="shared" si="6"/>
        <v>2977410102</v>
      </c>
      <c r="M45" s="44">
        <f t="shared" si="6"/>
        <v>269346506</v>
      </c>
      <c r="N45" s="44">
        <f t="shared" si="6"/>
        <v>-9778361730</v>
      </c>
      <c r="O45" s="44">
        <f t="shared" si="6"/>
        <v>179450685</v>
      </c>
      <c r="P45" s="44">
        <f t="shared" si="6"/>
        <v>94950812</v>
      </c>
      <c r="Q45" s="44">
        <f t="shared" si="6"/>
        <v>273948406</v>
      </c>
      <c r="R45" s="44">
        <f t="shared" si="6"/>
        <v>548349903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1896968639</v>
      </c>
      <c r="X45" s="44">
        <f t="shared" si="6"/>
        <v>3025664589</v>
      </c>
      <c r="Y45" s="44">
        <f t="shared" si="6"/>
        <v>-1128695950</v>
      </c>
      <c r="Z45" s="45">
        <f>+IF(X45&lt;&gt;0,+(Y45/X45)*100,0)</f>
        <v>-37.30406714952634</v>
      </c>
      <c r="AA45" s="46">
        <f>+AA26-AA44</f>
        <v>5435285300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64784519</v>
      </c>
      <c r="D47" s="18"/>
      <c r="E47" s="19"/>
      <c r="F47" s="20">
        <v>64046560</v>
      </c>
      <c r="G47" s="20">
        <v>318426344</v>
      </c>
      <c r="H47" s="20">
        <v>38155517</v>
      </c>
      <c r="I47" s="20"/>
      <c r="J47" s="20">
        <v>356581861</v>
      </c>
      <c r="K47" s="20">
        <v>-356581861</v>
      </c>
      <c r="L47" s="20">
        <v>4233</v>
      </c>
      <c r="M47" s="20"/>
      <c r="N47" s="20">
        <v>-356577628</v>
      </c>
      <c r="O47" s="20">
        <v>3597</v>
      </c>
      <c r="P47" s="20">
        <v>4650</v>
      </c>
      <c r="Q47" s="20"/>
      <c r="R47" s="20">
        <v>8247</v>
      </c>
      <c r="S47" s="20"/>
      <c r="T47" s="20"/>
      <c r="U47" s="20"/>
      <c r="V47" s="20"/>
      <c r="W47" s="20">
        <v>12480</v>
      </c>
      <c r="X47" s="20">
        <v>48034917</v>
      </c>
      <c r="Y47" s="20">
        <v>-48022437</v>
      </c>
      <c r="Z47" s="47">
        <v>-99.974018899626699</v>
      </c>
      <c r="AA47" s="22">
        <v>64046560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64784519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64046560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-525851034</v>
      </c>
      <c r="L50" s="52">
        <f t="shared" si="7"/>
        <v>4233</v>
      </c>
      <c r="M50" s="52">
        <f t="shared" si="7"/>
        <v>0</v>
      </c>
      <c r="N50" s="52">
        <f t="shared" si="7"/>
        <v>-525846801</v>
      </c>
      <c r="O50" s="52">
        <f t="shared" si="7"/>
        <v>3597</v>
      </c>
      <c r="P50" s="52">
        <f t="shared" si="7"/>
        <v>4650</v>
      </c>
      <c r="Q50" s="52">
        <f t="shared" si="7"/>
        <v>0</v>
      </c>
      <c r="R50" s="52">
        <f t="shared" si="7"/>
        <v>8247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12480</v>
      </c>
      <c r="X50" s="52">
        <f t="shared" si="7"/>
        <v>48034917</v>
      </c>
      <c r="Y50" s="52">
        <f t="shared" si="7"/>
        <v>-48022437</v>
      </c>
      <c r="Z50" s="53">
        <f>+IF(X50&lt;&gt;0,+(Y50/X50)*100,0)</f>
        <v>-99.974018899626699</v>
      </c>
      <c r="AA50" s="54">
        <f>SUM(AA47:AA49)</f>
        <v>64046560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28970829</v>
      </c>
      <c r="D6" s="18"/>
      <c r="E6" s="19">
        <v>18916151</v>
      </c>
      <c r="F6" s="20">
        <v>31772259</v>
      </c>
      <c r="G6" s="20">
        <v>1139035</v>
      </c>
      <c r="H6" s="20">
        <v>1544605</v>
      </c>
      <c r="I6" s="20">
        <v>4598072</v>
      </c>
      <c r="J6" s="20">
        <v>7281712</v>
      </c>
      <c r="K6" s="20">
        <v>8781488</v>
      </c>
      <c r="L6" s="20">
        <v>2472983</v>
      </c>
      <c r="M6" s="20">
        <v>574958</v>
      </c>
      <c r="N6" s="20">
        <v>11829429</v>
      </c>
      <c r="O6" s="20">
        <v>5010509</v>
      </c>
      <c r="P6" s="20"/>
      <c r="Q6" s="20">
        <v>19026772</v>
      </c>
      <c r="R6" s="20">
        <v>24037281</v>
      </c>
      <c r="S6" s="20"/>
      <c r="T6" s="20"/>
      <c r="U6" s="20"/>
      <c r="V6" s="20"/>
      <c r="W6" s="20">
        <v>43148422</v>
      </c>
      <c r="X6" s="20">
        <v>23829246</v>
      </c>
      <c r="Y6" s="20">
        <v>19319176</v>
      </c>
      <c r="Z6" s="21">
        <v>81.073383522080391</v>
      </c>
      <c r="AA6" s="22">
        <v>31772259</v>
      </c>
    </row>
    <row r="7" spans="1:27" x14ac:dyDescent="0.25">
      <c r="A7" s="23" t="s">
        <v>35</v>
      </c>
      <c r="B7" s="17" t="s">
        <v>32</v>
      </c>
      <c r="C7" s="18">
        <v>51148618</v>
      </c>
      <c r="D7" s="18"/>
      <c r="E7" s="19">
        <v>-628638</v>
      </c>
      <c r="F7" s="20">
        <v>-1063372</v>
      </c>
      <c r="G7" s="20">
        <v>5096839</v>
      </c>
      <c r="H7" s="20">
        <v>4692355</v>
      </c>
      <c r="I7" s="20">
        <v>4760487</v>
      </c>
      <c r="J7" s="20">
        <v>14549681</v>
      </c>
      <c r="K7" s="20">
        <v>5845583</v>
      </c>
      <c r="L7" s="20">
        <v>4946265</v>
      </c>
      <c r="M7" s="20">
        <v>5131007</v>
      </c>
      <c r="N7" s="20">
        <v>15922855</v>
      </c>
      <c r="O7" s="20">
        <v>9114824</v>
      </c>
      <c r="P7" s="20"/>
      <c r="Q7" s="20">
        <v>6353552</v>
      </c>
      <c r="R7" s="20">
        <v>15468376</v>
      </c>
      <c r="S7" s="20"/>
      <c r="T7" s="20"/>
      <c r="U7" s="20"/>
      <c r="V7" s="20"/>
      <c r="W7" s="20">
        <v>45940912</v>
      </c>
      <c r="X7" s="20">
        <v>-797526</v>
      </c>
      <c r="Y7" s="20">
        <v>46738438</v>
      </c>
      <c r="Z7" s="21">
        <v>-5860.4281239733882</v>
      </c>
      <c r="AA7" s="22">
        <v>-1063372</v>
      </c>
    </row>
    <row r="8" spans="1:27" x14ac:dyDescent="0.25">
      <c r="A8" s="23" t="s">
        <v>36</v>
      </c>
      <c r="B8" s="17" t="s">
        <v>32</v>
      </c>
      <c r="C8" s="18">
        <v>32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465962</v>
      </c>
      <c r="D10" s="18"/>
      <c r="E10" s="19">
        <v>535523</v>
      </c>
      <c r="F10" s="20">
        <v>735983</v>
      </c>
      <c r="G10" s="20">
        <v>700300</v>
      </c>
      <c r="H10" s="20">
        <v>-3903</v>
      </c>
      <c r="I10" s="20">
        <v>-19287</v>
      </c>
      <c r="J10" s="20">
        <v>677110</v>
      </c>
      <c r="K10" s="20">
        <v>-42901</v>
      </c>
      <c r="L10" s="20">
        <v>-24248</v>
      </c>
      <c r="M10" s="20">
        <v>223300</v>
      </c>
      <c r="N10" s="20">
        <v>156151</v>
      </c>
      <c r="O10" s="20"/>
      <c r="P10" s="20"/>
      <c r="Q10" s="20">
        <v>-19758</v>
      </c>
      <c r="R10" s="20">
        <v>-19758</v>
      </c>
      <c r="S10" s="20"/>
      <c r="T10" s="20"/>
      <c r="U10" s="20"/>
      <c r="V10" s="20"/>
      <c r="W10" s="20">
        <v>813503</v>
      </c>
      <c r="X10" s="20">
        <v>735983</v>
      </c>
      <c r="Y10" s="20">
        <v>77520</v>
      </c>
      <c r="Z10" s="21">
        <v>10.532851981635446</v>
      </c>
      <c r="AA10" s="22">
        <v>735983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80585441</v>
      </c>
      <c r="D13" s="29">
        <f>SUM(D6:D12)</f>
        <v>0</v>
      </c>
      <c r="E13" s="30">
        <f t="shared" si="0"/>
        <v>18823036</v>
      </c>
      <c r="F13" s="31">
        <f t="shared" si="0"/>
        <v>31444870</v>
      </c>
      <c r="G13" s="31">
        <f t="shared" si="0"/>
        <v>6936174</v>
      </c>
      <c r="H13" s="31">
        <f t="shared" si="0"/>
        <v>6233057</v>
      </c>
      <c r="I13" s="31">
        <f t="shared" si="0"/>
        <v>9339272</v>
      </c>
      <c r="J13" s="31">
        <f t="shared" si="0"/>
        <v>22508503</v>
      </c>
      <c r="K13" s="31">
        <f t="shared" si="0"/>
        <v>14584170</v>
      </c>
      <c r="L13" s="31">
        <f t="shared" si="0"/>
        <v>7395000</v>
      </c>
      <c r="M13" s="31">
        <f t="shared" si="0"/>
        <v>5929265</v>
      </c>
      <c r="N13" s="31">
        <f t="shared" si="0"/>
        <v>27908435</v>
      </c>
      <c r="O13" s="31">
        <f t="shared" si="0"/>
        <v>14125333</v>
      </c>
      <c r="P13" s="31">
        <f t="shared" si="0"/>
        <v>0</v>
      </c>
      <c r="Q13" s="31">
        <f t="shared" si="0"/>
        <v>25360566</v>
      </c>
      <c r="R13" s="31">
        <f t="shared" si="0"/>
        <v>39485899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89902837</v>
      </c>
      <c r="X13" s="31">
        <f t="shared" si="0"/>
        <v>23767703</v>
      </c>
      <c r="Y13" s="31">
        <f t="shared" si="0"/>
        <v>66135134</v>
      </c>
      <c r="Z13" s="32">
        <f>+IF(X13&lt;&gt;0,+(Y13/X13)*100,0)</f>
        <v>278.25631277873174</v>
      </c>
      <c r="AA13" s="33">
        <f>SUM(AA6:AA12)</f>
        <v>31444870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50731292</v>
      </c>
      <c r="D17" s="18"/>
      <c r="E17" s="19">
        <v>19164716</v>
      </c>
      <c r="F17" s="20">
        <v>9772951</v>
      </c>
      <c r="G17" s="24">
        <v>52224208</v>
      </c>
      <c r="H17" s="24">
        <v>1179302</v>
      </c>
      <c r="I17" s="24">
        <v>2942098</v>
      </c>
      <c r="J17" s="20">
        <v>56345608</v>
      </c>
      <c r="K17" s="24">
        <v>4611978</v>
      </c>
      <c r="L17" s="24">
        <v>5475321</v>
      </c>
      <c r="M17" s="20">
        <v>351899</v>
      </c>
      <c r="N17" s="24">
        <v>10439198</v>
      </c>
      <c r="O17" s="24">
        <v>559110</v>
      </c>
      <c r="P17" s="24"/>
      <c r="Q17" s="20">
        <v>6111212</v>
      </c>
      <c r="R17" s="24">
        <v>6670322</v>
      </c>
      <c r="S17" s="24"/>
      <c r="T17" s="20"/>
      <c r="U17" s="24"/>
      <c r="V17" s="24"/>
      <c r="W17" s="24">
        <v>73455128</v>
      </c>
      <c r="X17" s="20">
        <v>7329708</v>
      </c>
      <c r="Y17" s="24">
        <v>66125420</v>
      </c>
      <c r="Z17" s="25">
        <v>902.15626597949063</v>
      </c>
      <c r="AA17" s="26">
        <v>9772951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50731292</v>
      </c>
      <c r="D25" s="29">
        <f t="shared" ref="D25:Y25" si="1">SUM(D15:D24)</f>
        <v>0</v>
      </c>
      <c r="E25" s="35">
        <f t="shared" si="1"/>
        <v>19164716</v>
      </c>
      <c r="F25" s="36">
        <f t="shared" si="1"/>
        <v>9772951</v>
      </c>
      <c r="G25" s="36">
        <f t="shared" si="1"/>
        <v>52224208</v>
      </c>
      <c r="H25" s="36">
        <f t="shared" si="1"/>
        <v>1179302</v>
      </c>
      <c r="I25" s="36">
        <f t="shared" si="1"/>
        <v>2942098</v>
      </c>
      <c r="J25" s="36">
        <f t="shared" si="1"/>
        <v>56345608</v>
      </c>
      <c r="K25" s="36">
        <f t="shared" si="1"/>
        <v>4611978</v>
      </c>
      <c r="L25" s="36">
        <f t="shared" si="1"/>
        <v>5475321</v>
      </c>
      <c r="M25" s="36">
        <f t="shared" si="1"/>
        <v>351899</v>
      </c>
      <c r="N25" s="36">
        <f t="shared" si="1"/>
        <v>10439198</v>
      </c>
      <c r="O25" s="36">
        <f t="shared" si="1"/>
        <v>559110</v>
      </c>
      <c r="P25" s="36">
        <f t="shared" si="1"/>
        <v>0</v>
      </c>
      <c r="Q25" s="36">
        <f t="shared" si="1"/>
        <v>6111212</v>
      </c>
      <c r="R25" s="36">
        <f t="shared" si="1"/>
        <v>6670322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73455128</v>
      </c>
      <c r="X25" s="36">
        <f t="shared" si="1"/>
        <v>7329708</v>
      </c>
      <c r="Y25" s="36">
        <f t="shared" si="1"/>
        <v>66125420</v>
      </c>
      <c r="Z25" s="37">
        <f>+IF(X25&lt;&gt;0,+(Y25/X25)*100,0)</f>
        <v>902.15626597949063</v>
      </c>
      <c r="AA25" s="38">
        <f>SUM(AA15:AA24)</f>
        <v>9772951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131316733</v>
      </c>
      <c r="D26" s="29">
        <f>+D13+D25</f>
        <v>0</v>
      </c>
      <c r="E26" s="30">
        <f t="shared" si="2"/>
        <v>37987752</v>
      </c>
      <c r="F26" s="31">
        <f t="shared" si="2"/>
        <v>41217821</v>
      </c>
      <c r="G26" s="31">
        <f t="shared" si="2"/>
        <v>59160382</v>
      </c>
      <c r="H26" s="31">
        <f t="shared" si="2"/>
        <v>7412359</v>
      </c>
      <c r="I26" s="31">
        <f t="shared" si="2"/>
        <v>12281370</v>
      </c>
      <c r="J26" s="31">
        <f t="shared" si="2"/>
        <v>78854111</v>
      </c>
      <c r="K26" s="31">
        <f t="shared" si="2"/>
        <v>19196148</v>
      </c>
      <c r="L26" s="31">
        <f t="shared" si="2"/>
        <v>12870321</v>
      </c>
      <c r="M26" s="31">
        <f t="shared" si="2"/>
        <v>6281164</v>
      </c>
      <c r="N26" s="31">
        <f t="shared" si="2"/>
        <v>38347633</v>
      </c>
      <c r="O26" s="31">
        <f t="shared" si="2"/>
        <v>14684443</v>
      </c>
      <c r="P26" s="31">
        <f t="shared" si="2"/>
        <v>0</v>
      </c>
      <c r="Q26" s="31">
        <f t="shared" si="2"/>
        <v>31471778</v>
      </c>
      <c r="R26" s="31">
        <f t="shared" si="2"/>
        <v>46156221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163357965</v>
      </c>
      <c r="X26" s="31">
        <f t="shared" si="2"/>
        <v>31097411</v>
      </c>
      <c r="Y26" s="31">
        <f t="shared" si="2"/>
        <v>132260554</v>
      </c>
      <c r="Z26" s="32">
        <f>+IF(X26&lt;&gt;0,+(Y26/X26)*100,0)</f>
        <v>425.31049932098847</v>
      </c>
      <c r="AA26" s="33">
        <f>+AA13+AA25</f>
        <v>41217821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93789119</v>
      </c>
      <c r="D32" s="18"/>
      <c r="E32" s="19"/>
      <c r="F32" s="20"/>
      <c r="G32" s="20">
        <v>-6787576</v>
      </c>
      <c r="H32" s="20">
        <v>3693106</v>
      </c>
      <c r="I32" s="20">
        <v>5889962</v>
      </c>
      <c r="J32" s="20">
        <v>2795492</v>
      </c>
      <c r="K32" s="20">
        <v>8077131</v>
      </c>
      <c r="L32" s="20">
        <v>7131346</v>
      </c>
      <c r="M32" s="20">
        <v>2956207</v>
      </c>
      <c r="N32" s="20">
        <v>18164684</v>
      </c>
      <c r="O32" s="20">
        <v>8663922</v>
      </c>
      <c r="P32" s="20"/>
      <c r="Q32" s="20">
        <v>8651938</v>
      </c>
      <c r="R32" s="20">
        <v>17315860</v>
      </c>
      <c r="S32" s="20"/>
      <c r="T32" s="20"/>
      <c r="U32" s="20"/>
      <c r="V32" s="20"/>
      <c r="W32" s="20">
        <v>38276036</v>
      </c>
      <c r="X32" s="20"/>
      <c r="Y32" s="20">
        <v>38276036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1617351</v>
      </c>
      <c r="D33" s="18"/>
      <c r="E33" s="19"/>
      <c r="F33" s="20"/>
      <c r="G33" s="20">
        <v>8730021</v>
      </c>
      <c r="H33" s="20"/>
      <c r="I33" s="20">
        <v>-204465</v>
      </c>
      <c r="J33" s="20">
        <v>8525556</v>
      </c>
      <c r="K33" s="20">
        <v>2276314</v>
      </c>
      <c r="L33" s="20">
        <v>-5819050</v>
      </c>
      <c r="M33" s="20">
        <v>-404684</v>
      </c>
      <c r="N33" s="20">
        <v>-3947420</v>
      </c>
      <c r="O33" s="20"/>
      <c r="P33" s="20"/>
      <c r="Q33" s="20">
        <v>14214982</v>
      </c>
      <c r="R33" s="20">
        <v>14214982</v>
      </c>
      <c r="S33" s="20"/>
      <c r="T33" s="20"/>
      <c r="U33" s="20"/>
      <c r="V33" s="20"/>
      <c r="W33" s="20">
        <v>18793118</v>
      </c>
      <c r="X33" s="20"/>
      <c r="Y33" s="20">
        <v>18793118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95406470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1942445</v>
      </c>
      <c r="H37" s="31">
        <f t="shared" si="3"/>
        <v>3693106</v>
      </c>
      <c r="I37" s="31">
        <f t="shared" si="3"/>
        <v>5685497</v>
      </c>
      <c r="J37" s="31">
        <f t="shared" si="3"/>
        <v>11321048</v>
      </c>
      <c r="K37" s="31">
        <f t="shared" si="3"/>
        <v>10353445</v>
      </c>
      <c r="L37" s="31">
        <f t="shared" si="3"/>
        <v>1312296</v>
      </c>
      <c r="M37" s="31">
        <f t="shared" si="3"/>
        <v>2551523</v>
      </c>
      <c r="N37" s="31">
        <f t="shared" si="3"/>
        <v>14217264</v>
      </c>
      <c r="O37" s="31">
        <f t="shared" si="3"/>
        <v>8663922</v>
      </c>
      <c r="P37" s="31">
        <f t="shared" si="3"/>
        <v>0</v>
      </c>
      <c r="Q37" s="31">
        <f t="shared" si="3"/>
        <v>22866920</v>
      </c>
      <c r="R37" s="31">
        <f t="shared" si="3"/>
        <v>31530842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57069154</v>
      </c>
      <c r="X37" s="31">
        <f t="shared" si="3"/>
        <v>0</v>
      </c>
      <c r="Y37" s="31">
        <f t="shared" si="3"/>
        <v>57069154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95406470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1942445</v>
      </c>
      <c r="H44" s="31">
        <f t="shared" si="5"/>
        <v>3693106</v>
      </c>
      <c r="I44" s="31">
        <f t="shared" si="5"/>
        <v>5685497</v>
      </c>
      <c r="J44" s="31">
        <f t="shared" si="5"/>
        <v>11321048</v>
      </c>
      <c r="K44" s="31">
        <f t="shared" si="5"/>
        <v>10353445</v>
      </c>
      <c r="L44" s="31">
        <f t="shared" si="5"/>
        <v>1312296</v>
      </c>
      <c r="M44" s="31">
        <f t="shared" si="5"/>
        <v>2551523</v>
      </c>
      <c r="N44" s="31">
        <f t="shared" si="5"/>
        <v>14217264</v>
      </c>
      <c r="O44" s="31">
        <f t="shared" si="5"/>
        <v>8663922</v>
      </c>
      <c r="P44" s="31">
        <f t="shared" si="5"/>
        <v>0</v>
      </c>
      <c r="Q44" s="31">
        <f t="shared" si="5"/>
        <v>22866920</v>
      </c>
      <c r="R44" s="31">
        <f t="shared" si="5"/>
        <v>31530842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57069154</v>
      </c>
      <c r="X44" s="31">
        <f t="shared" si="5"/>
        <v>0</v>
      </c>
      <c r="Y44" s="31">
        <f t="shared" si="5"/>
        <v>57069154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35910263</v>
      </c>
      <c r="D45" s="42">
        <f t="shared" si="6"/>
        <v>0</v>
      </c>
      <c r="E45" s="43">
        <f t="shared" si="6"/>
        <v>37987752</v>
      </c>
      <c r="F45" s="44">
        <f t="shared" si="6"/>
        <v>41217821</v>
      </c>
      <c r="G45" s="44">
        <f t="shared" si="6"/>
        <v>57217937</v>
      </c>
      <c r="H45" s="44">
        <f t="shared" si="6"/>
        <v>3719253</v>
      </c>
      <c r="I45" s="44">
        <f t="shared" si="6"/>
        <v>6595873</v>
      </c>
      <c r="J45" s="44">
        <f t="shared" si="6"/>
        <v>67533063</v>
      </c>
      <c r="K45" s="44">
        <f t="shared" si="6"/>
        <v>8842703</v>
      </c>
      <c r="L45" s="44">
        <f t="shared" si="6"/>
        <v>11558025</v>
      </c>
      <c r="M45" s="44">
        <f t="shared" si="6"/>
        <v>3729641</v>
      </c>
      <c r="N45" s="44">
        <f t="shared" si="6"/>
        <v>24130369</v>
      </c>
      <c r="O45" s="44">
        <f t="shared" si="6"/>
        <v>6020521</v>
      </c>
      <c r="P45" s="44">
        <f t="shared" si="6"/>
        <v>0</v>
      </c>
      <c r="Q45" s="44">
        <f t="shared" si="6"/>
        <v>8604858</v>
      </c>
      <c r="R45" s="44">
        <f t="shared" si="6"/>
        <v>14625379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106288811</v>
      </c>
      <c r="X45" s="44">
        <f t="shared" si="6"/>
        <v>31097411</v>
      </c>
      <c r="Y45" s="44">
        <f t="shared" si="6"/>
        <v>75191400</v>
      </c>
      <c r="Z45" s="45">
        <f>+IF(X45&lt;&gt;0,+(Y45/X45)*100,0)</f>
        <v>241.79311904775611</v>
      </c>
      <c r="AA45" s="46">
        <f>+AA26-AA44</f>
        <v>41217821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-8615649</v>
      </c>
      <c r="D6" s="18"/>
      <c r="E6" s="19">
        <v>2348127</v>
      </c>
      <c r="F6" s="20">
        <v>2608997</v>
      </c>
      <c r="G6" s="20">
        <v>-229037</v>
      </c>
      <c r="H6" s="20"/>
      <c r="I6" s="20">
        <v>-486990</v>
      </c>
      <c r="J6" s="20">
        <v>-716027</v>
      </c>
      <c r="K6" s="20">
        <v>-2576228</v>
      </c>
      <c r="L6" s="20">
        <v>-1211574</v>
      </c>
      <c r="M6" s="20">
        <v>-9153108</v>
      </c>
      <c r="N6" s="20">
        <v>-12940910</v>
      </c>
      <c r="O6" s="20">
        <v>-574263</v>
      </c>
      <c r="P6" s="20">
        <v>-600088</v>
      </c>
      <c r="Q6" s="20">
        <v>-544420</v>
      </c>
      <c r="R6" s="20">
        <v>-1718771</v>
      </c>
      <c r="S6" s="20"/>
      <c r="T6" s="20"/>
      <c r="U6" s="20"/>
      <c r="V6" s="20"/>
      <c r="W6" s="20">
        <v>-15375708</v>
      </c>
      <c r="X6" s="20">
        <v>1956762</v>
      </c>
      <c r="Y6" s="20">
        <v>-17332470</v>
      </c>
      <c r="Z6" s="21">
        <v>-885.77302707227545</v>
      </c>
      <c r="AA6" s="22">
        <v>2608997</v>
      </c>
    </row>
    <row r="7" spans="1:27" x14ac:dyDescent="0.25">
      <c r="A7" s="23" t="s">
        <v>35</v>
      </c>
      <c r="B7" s="17" t="s">
        <v>32</v>
      </c>
      <c r="C7" s="18">
        <v>3305822</v>
      </c>
      <c r="D7" s="18"/>
      <c r="E7" s="19">
        <v>12358157</v>
      </c>
      <c r="F7" s="20">
        <v>12791889</v>
      </c>
      <c r="G7" s="20">
        <v>1307033</v>
      </c>
      <c r="H7" s="20"/>
      <c r="I7" s="20">
        <v>1602283</v>
      </c>
      <c r="J7" s="20">
        <v>2909316</v>
      </c>
      <c r="K7" s="20">
        <v>1946505</v>
      </c>
      <c r="L7" s="20">
        <v>1797096</v>
      </c>
      <c r="M7" s="20">
        <v>5194473</v>
      </c>
      <c r="N7" s="20">
        <v>8938074</v>
      </c>
      <c r="O7" s="20">
        <v>2162006</v>
      </c>
      <c r="P7" s="20">
        <v>1620048</v>
      </c>
      <c r="Q7" s="20">
        <v>1400208</v>
      </c>
      <c r="R7" s="20">
        <v>5182262</v>
      </c>
      <c r="S7" s="20"/>
      <c r="T7" s="20"/>
      <c r="U7" s="20"/>
      <c r="V7" s="20"/>
      <c r="W7" s="20">
        <v>17029652</v>
      </c>
      <c r="X7" s="20">
        <v>9593919</v>
      </c>
      <c r="Y7" s="20">
        <v>7435733</v>
      </c>
      <c r="Z7" s="21">
        <v>77.504646432808116</v>
      </c>
      <c r="AA7" s="22">
        <v>12791889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-70444</v>
      </c>
      <c r="D10" s="18"/>
      <c r="E10" s="19">
        <v>-155260</v>
      </c>
      <c r="F10" s="20">
        <v>701440</v>
      </c>
      <c r="G10" s="20"/>
      <c r="H10" s="20"/>
      <c r="I10" s="20"/>
      <c r="J10" s="20"/>
      <c r="K10" s="20">
        <v>-32772</v>
      </c>
      <c r="L10" s="20">
        <v>-16379</v>
      </c>
      <c r="M10" s="20">
        <v>-75626</v>
      </c>
      <c r="N10" s="20">
        <v>-124777</v>
      </c>
      <c r="O10" s="20">
        <v>-17930</v>
      </c>
      <c r="P10" s="20">
        <v>-22924</v>
      </c>
      <c r="Q10" s="20">
        <v>-1222</v>
      </c>
      <c r="R10" s="20">
        <v>-42076</v>
      </c>
      <c r="S10" s="20"/>
      <c r="T10" s="20"/>
      <c r="U10" s="20"/>
      <c r="V10" s="20"/>
      <c r="W10" s="20">
        <v>-166853</v>
      </c>
      <c r="X10" s="20">
        <v>691202</v>
      </c>
      <c r="Y10" s="20">
        <v>-858055</v>
      </c>
      <c r="Z10" s="21">
        <v>-124.13954242030549</v>
      </c>
      <c r="AA10" s="22">
        <v>701440</v>
      </c>
    </row>
    <row r="11" spans="1:27" x14ac:dyDescent="0.25">
      <c r="A11" s="23" t="s">
        <v>39</v>
      </c>
      <c r="B11" s="17" t="s">
        <v>32</v>
      </c>
      <c r="C11" s="18">
        <v>2351902</v>
      </c>
      <c r="D11" s="18"/>
      <c r="E11" s="19">
        <v>375000</v>
      </c>
      <c r="F11" s="20">
        <v>375000</v>
      </c>
      <c r="G11" s="24">
        <v>47579</v>
      </c>
      <c r="H11" s="24"/>
      <c r="I11" s="24">
        <v>142588</v>
      </c>
      <c r="J11" s="20">
        <v>190167</v>
      </c>
      <c r="K11" s="24">
        <v>501765</v>
      </c>
      <c r="L11" s="24">
        <v>260237</v>
      </c>
      <c r="M11" s="20">
        <v>2489768</v>
      </c>
      <c r="N11" s="24">
        <v>3251770</v>
      </c>
      <c r="O11" s="24">
        <v>113869</v>
      </c>
      <c r="P11" s="24">
        <v>31502</v>
      </c>
      <c r="Q11" s="20">
        <v>141952</v>
      </c>
      <c r="R11" s="24">
        <v>287323</v>
      </c>
      <c r="S11" s="24"/>
      <c r="T11" s="20"/>
      <c r="U11" s="24"/>
      <c r="V11" s="24"/>
      <c r="W11" s="24">
        <v>3729260</v>
      </c>
      <c r="X11" s="20">
        <v>281250</v>
      </c>
      <c r="Y11" s="24">
        <v>3448010</v>
      </c>
      <c r="Z11" s="25">
        <v>1225.9591111111113</v>
      </c>
      <c r="AA11" s="26">
        <v>375000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-3028369</v>
      </c>
      <c r="D13" s="29">
        <f>SUM(D6:D12)</f>
        <v>0</v>
      </c>
      <c r="E13" s="30">
        <f t="shared" si="0"/>
        <v>14926024</v>
      </c>
      <c r="F13" s="31">
        <f t="shared" si="0"/>
        <v>16477326</v>
      </c>
      <c r="G13" s="31">
        <f t="shared" si="0"/>
        <v>1125575</v>
      </c>
      <c r="H13" s="31">
        <f t="shared" si="0"/>
        <v>0</v>
      </c>
      <c r="I13" s="31">
        <f t="shared" si="0"/>
        <v>1257881</v>
      </c>
      <c r="J13" s="31">
        <f t="shared" si="0"/>
        <v>2383456</v>
      </c>
      <c r="K13" s="31">
        <f t="shared" si="0"/>
        <v>-160730</v>
      </c>
      <c r="L13" s="31">
        <f t="shared" si="0"/>
        <v>829380</v>
      </c>
      <c r="M13" s="31">
        <f t="shared" si="0"/>
        <v>-1544493</v>
      </c>
      <c r="N13" s="31">
        <f t="shared" si="0"/>
        <v>-875843</v>
      </c>
      <c r="O13" s="31">
        <f t="shared" si="0"/>
        <v>1683682</v>
      </c>
      <c r="P13" s="31">
        <f t="shared" si="0"/>
        <v>1028538</v>
      </c>
      <c r="Q13" s="31">
        <f t="shared" si="0"/>
        <v>996518</v>
      </c>
      <c r="R13" s="31">
        <f t="shared" si="0"/>
        <v>3708738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5216351</v>
      </c>
      <c r="X13" s="31">
        <f t="shared" si="0"/>
        <v>12523133</v>
      </c>
      <c r="Y13" s="31">
        <f t="shared" si="0"/>
        <v>-7306782</v>
      </c>
      <c r="Z13" s="32">
        <f>+IF(X13&lt;&gt;0,+(Y13/X13)*100,0)</f>
        <v>-58.346278044000655</v>
      </c>
      <c r="AA13" s="33">
        <f>SUM(AA6:AA12)</f>
        <v>16477326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160058266</v>
      </c>
      <c r="D17" s="18"/>
      <c r="E17" s="19">
        <v>1836910</v>
      </c>
      <c r="F17" s="20">
        <v>1576040</v>
      </c>
      <c r="G17" s="24">
        <v>158323</v>
      </c>
      <c r="H17" s="24">
        <v>1855672</v>
      </c>
      <c r="I17" s="24">
        <v>560067</v>
      </c>
      <c r="J17" s="20">
        <v>2574062</v>
      </c>
      <c r="K17" s="24">
        <v>1185211</v>
      </c>
      <c r="L17" s="24">
        <v>858657</v>
      </c>
      <c r="M17" s="20">
        <v>160525254</v>
      </c>
      <c r="N17" s="24">
        <v>162569122</v>
      </c>
      <c r="O17" s="24">
        <v>499728</v>
      </c>
      <c r="P17" s="24">
        <v>58452</v>
      </c>
      <c r="Q17" s="20">
        <v>472638</v>
      </c>
      <c r="R17" s="24">
        <v>1030818</v>
      </c>
      <c r="S17" s="24"/>
      <c r="T17" s="20"/>
      <c r="U17" s="24"/>
      <c r="V17" s="24"/>
      <c r="W17" s="24">
        <v>166174002</v>
      </c>
      <c r="X17" s="20">
        <v>1182024</v>
      </c>
      <c r="Y17" s="24">
        <v>164991978</v>
      </c>
      <c r="Z17" s="25">
        <v>13958.428762867759</v>
      </c>
      <c r="AA17" s="26">
        <v>1576040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160058266</v>
      </c>
      <c r="D25" s="29">
        <f t="shared" ref="D25:Y25" si="1">SUM(D15:D24)</f>
        <v>0</v>
      </c>
      <c r="E25" s="35">
        <f t="shared" si="1"/>
        <v>1836910</v>
      </c>
      <c r="F25" s="36">
        <f t="shared" si="1"/>
        <v>1576040</v>
      </c>
      <c r="G25" s="36">
        <f t="shared" si="1"/>
        <v>158323</v>
      </c>
      <c r="H25" s="36">
        <f t="shared" si="1"/>
        <v>1855672</v>
      </c>
      <c r="I25" s="36">
        <f t="shared" si="1"/>
        <v>560067</v>
      </c>
      <c r="J25" s="36">
        <f t="shared" si="1"/>
        <v>2574062</v>
      </c>
      <c r="K25" s="36">
        <f t="shared" si="1"/>
        <v>1185211</v>
      </c>
      <c r="L25" s="36">
        <f t="shared" si="1"/>
        <v>858657</v>
      </c>
      <c r="M25" s="36">
        <f t="shared" si="1"/>
        <v>160525254</v>
      </c>
      <c r="N25" s="36">
        <f t="shared" si="1"/>
        <v>162569122</v>
      </c>
      <c r="O25" s="36">
        <f t="shared" si="1"/>
        <v>499728</v>
      </c>
      <c r="P25" s="36">
        <f t="shared" si="1"/>
        <v>58452</v>
      </c>
      <c r="Q25" s="36">
        <f t="shared" si="1"/>
        <v>472638</v>
      </c>
      <c r="R25" s="36">
        <f t="shared" si="1"/>
        <v>1030818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166174002</v>
      </c>
      <c r="X25" s="36">
        <f t="shared" si="1"/>
        <v>1182024</v>
      </c>
      <c r="Y25" s="36">
        <f t="shared" si="1"/>
        <v>164991978</v>
      </c>
      <c r="Z25" s="37">
        <f>+IF(X25&lt;&gt;0,+(Y25/X25)*100,0)</f>
        <v>13958.428762867759</v>
      </c>
      <c r="AA25" s="38">
        <f>SUM(AA15:AA24)</f>
        <v>1576040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157029897</v>
      </c>
      <c r="D26" s="29">
        <f>+D13+D25</f>
        <v>0</v>
      </c>
      <c r="E26" s="30">
        <f t="shared" si="2"/>
        <v>16762934</v>
      </c>
      <c r="F26" s="31">
        <f t="shared" si="2"/>
        <v>18053366</v>
      </c>
      <c r="G26" s="31">
        <f t="shared" si="2"/>
        <v>1283898</v>
      </c>
      <c r="H26" s="31">
        <f t="shared" si="2"/>
        <v>1855672</v>
      </c>
      <c r="I26" s="31">
        <f t="shared" si="2"/>
        <v>1817948</v>
      </c>
      <c r="J26" s="31">
        <f t="shared" si="2"/>
        <v>4957518</v>
      </c>
      <c r="K26" s="31">
        <f t="shared" si="2"/>
        <v>1024481</v>
      </c>
      <c r="L26" s="31">
        <f t="shared" si="2"/>
        <v>1688037</v>
      </c>
      <c r="M26" s="31">
        <f t="shared" si="2"/>
        <v>158980761</v>
      </c>
      <c r="N26" s="31">
        <f t="shared" si="2"/>
        <v>161693279</v>
      </c>
      <c r="O26" s="31">
        <f t="shared" si="2"/>
        <v>2183410</v>
      </c>
      <c r="P26" s="31">
        <f t="shared" si="2"/>
        <v>1086990</v>
      </c>
      <c r="Q26" s="31">
        <f t="shared" si="2"/>
        <v>1469156</v>
      </c>
      <c r="R26" s="31">
        <f t="shared" si="2"/>
        <v>4739556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171390353</v>
      </c>
      <c r="X26" s="31">
        <f t="shared" si="2"/>
        <v>13705157</v>
      </c>
      <c r="Y26" s="31">
        <f t="shared" si="2"/>
        <v>157685196</v>
      </c>
      <c r="Z26" s="32">
        <f>+IF(X26&lt;&gt;0,+(Y26/X26)*100,0)</f>
        <v>1150.5537368160028</v>
      </c>
      <c r="AA26" s="33">
        <f>+AA13+AA25</f>
        <v>18053366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34759680</v>
      </c>
      <c r="D32" s="18"/>
      <c r="E32" s="19">
        <v>10071494</v>
      </c>
      <c r="F32" s="20">
        <v>11023318</v>
      </c>
      <c r="G32" s="20">
        <v>1021622</v>
      </c>
      <c r="H32" s="20"/>
      <c r="I32" s="20">
        <v>1583478</v>
      </c>
      <c r="J32" s="20">
        <v>2605100</v>
      </c>
      <c r="K32" s="20">
        <v>4683616</v>
      </c>
      <c r="L32" s="20">
        <v>3266844</v>
      </c>
      <c r="M32" s="20">
        <v>36481331</v>
      </c>
      <c r="N32" s="20">
        <v>44431791</v>
      </c>
      <c r="O32" s="20">
        <v>1827997</v>
      </c>
      <c r="P32" s="20">
        <v>985989</v>
      </c>
      <c r="Q32" s="20">
        <v>1719401</v>
      </c>
      <c r="R32" s="20">
        <v>4533387</v>
      </c>
      <c r="S32" s="20"/>
      <c r="T32" s="20"/>
      <c r="U32" s="20"/>
      <c r="V32" s="20"/>
      <c r="W32" s="20">
        <v>51570278</v>
      </c>
      <c r="X32" s="20">
        <v>8267364</v>
      </c>
      <c r="Y32" s="20">
        <v>43302914</v>
      </c>
      <c r="Z32" s="21">
        <v>523.78138908604967</v>
      </c>
      <c r="AA32" s="22">
        <v>11023318</v>
      </c>
    </row>
    <row r="33" spans="1:27" x14ac:dyDescent="0.25">
      <c r="A33" s="23" t="s">
        <v>60</v>
      </c>
      <c r="B33" s="17" t="s">
        <v>32</v>
      </c>
      <c r="C33" s="18">
        <v>-16276888</v>
      </c>
      <c r="D33" s="18"/>
      <c r="E33" s="19">
        <v>-10000000</v>
      </c>
      <c r="F33" s="20">
        <v>-10000000</v>
      </c>
      <c r="G33" s="20"/>
      <c r="H33" s="20"/>
      <c r="I33" s="20">
        <v>-2960172</v>
      </c>
      <c r="J33" s="20">
        <v>-2960172</v>
      </c>
      <c r="K33" s="20"/>
      <c r="L33" s="20"/>
      <c r="M33" s="20">
        <v>-16276888</v>
      </c>
      <c r="N33" s="20">
        <v>-16276888</v>
      </c>
      <c r="O33" s="20">
        <v>-2867520</v>
      </c>
      <c r="P33" s="20"/>
      <c r="Q33" s="20"/>
      <c r="R33" s="20">
        <v>-2867520</v>
      </c>
      <c r="S33" s="20"/>
      <c r="T33" s="20"/>
      <c r="U33" s="20"/>
      <c r="V33" s="20"/>
      <c r="W33" s="20">
        <v>-22104580</v>
      </c>
      <c r="X33" s="20">
        <v>-7499997</v>
      </c>
      <c r="Y33" s="20">
        <v>-14604583</v>
      </c>
      <c r="Z33" s="21">
        <v>194.72785122447382</v>
      </c>
      <c r="AA33" s="22">
        <v>-10000000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2520738</v>
      </c>
      <c r="F35" s="20">
        <v>2520738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1890549</v>
      </c>
      <c r="Y35" s="20">
        <v>-1890549</v>
      </c>
      <c r="Z35" s="21">
        <v>-100</v>
      </c>
      <c r="AA35" s="22">
        <v>2520738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18482792</v>
      </c>
      <c r="D37" s="29">
        <f t="shared" ref="D37:Y37" si="3">SUM(D29:D36)</f>
        <v>0</v>
      </c>
      <c r="E37" s="30">
        <f t="shared" si="3"/>
        <v>2592232</v>
      </c>
      <c r="F37" s="31">
        <f t="shared" si="3"/>
        <v>3544056</v>
      </c>
      <c r="G37" s="31">
        <f t="shared" si="3"/>
        <v>1021622</v>
      </c>
      <c r="H37" s="31">
        <f t="shared" si="3"/>
        <v>0</v>
      </c>
      <c r="I37" s="31">
        <f t="shared" si="3"/>
        <v>-1376694</v>
      </c>
      <c r="J37" s="31">
        <f t="shared" si="3"/>
        <v>-355072</v>
      </c>
      <c r="K37" s="31">
        <f t="shared" si="3"/>
        <v>4683616</v>
      </c>
      <c r="L37" s="31">
        <f t="shared" si="3"/>
        <v>3266844</v>
      </c>
      <c r="M37" s="31">
        <f t="shared" si="3"/>
        <v>20204443</v>
      </c>
      <c r="N37" s="31">
        <f t="shared" si="3"/>
        <v>28154903</v>
      </c>
      <c r="O37" s="31">
        <f t="shared" si="3"/>
        <v>-1039523</v>
      </c>
      <c r="P37" s="31">
        <f t="shared" si="3"/>
        <v>985989</v>
      </c>
      <c r="Q37" s="31">
        <f t="shared" si="3"/>
        <v>1719401</v>
      </c>
      <c r="R37" s="31">
        <f t="shared" si="3"/>
        <v>1665867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29465698</v>
      </c>
      <c r="X37" s="31">
        <f t="shared" si="3"/>
        <v>2657916</v>
      </c>
      <c r="Y37" s="31">
        <f t="shared" si="3"/>
        <v>26807782</v>
      </c>
      <c r="Z37" s="32">
        <f>+IF(X37&lt;&gt;0,+(Y37/X37)*100,0)</f>
        <v>1008.6015509895724</v>
      </c>
      <c r="AA37" s="33">
        <f>SUM(AA29:AA36)</f>
        <v>3544056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18482792</v>
      </c>
      <c r="D44" s="29">
        <f>+D37+D43</f>
        <v>0</v>
      </c>
      <c r="E44" s="30">
        <f t="shared" si="5"/>
        <v>2592232</v>
      </c>
      <c r="F44" s="31">
        <f t="shared" si="5"/>
        <v>3544056</v>
      </c>
      <c r="G44" s="31">
        <f t="shared" si="5"/>
        <v>1021622</v>
      </c>
      <c r="H44" s="31">
        <f t="shared" si="5"/>
        <v>0</v>
      </c>
      <c r="I44" s="31">
        <f t="shared" si="5"/>
        <v>-1376694</v>
      </c>
      <c r="J44" s="31">
        <f t="shared" si="5"/>
        <v>-355072</v>
      </c>
      <c r="K44" s="31">
        <f t="shared" si="5"/>
        <v>4683616</v>
      </c>
      <c r="L44" s="31">
        <f t="shared" si="5"/>
        <v>3266844</v>
      </c>
      <c r="M44" s="31">
        <f t="shared" si="5"/>
        <v>20204443</v>
      </c>
      <c r="N44" s="31">
        <f t="shared" si="5"/>
        <v>28154903</v>
      </c>
      <c r="O44" s="31">
        <f t="shared" si="5"/>
        <v>-1039523</v>
      </c>
      <c r="P44" s="31">
        <f t="shared" si="5"/>
        <v>985989</v>
      </c>
      <c r="Q44" s="31">
        <f t="shared" si="5"/>
        <v>1719401</v>
      </c>
      <c r="R44" s="31">
        <f t="shared" si="5"/>
        <v>1665867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29465698</v>
      </c>
      <c r="X44" s="31">
        <f t="shared" si="5"/>
        <v>2657916</v>
      </c>
      <c r="Y44" s="31">
        <f t="shared" si="5"/>
        <v>26807782</v>
      </c>
      <c r="Z44" s="32">
        <f>+IF(X44&lt;&gt;0,+(Y44/X44)*100,0)</f>
        <v>1008.6015509895724</v>
      </c>
      <c r="AA44" s="33">
        <f>+AA37+AA43</f>
        <v>3544056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138547105</v>
      </c>
      <c r="D45" s="42">
        <f t="shared" si="6"/>
        <v>0</v>
      </c>
      <c r="E45" s="43">
        <f t="shared" si="6"/>
        <v>14170702</v>
      </c>
      <c r="F45" s="44">
        <f t="shared" si="6"/>
        <v>14509310</v>
      </c>
      <c r="G45" s="44">
        <f t="shared" si="6"/>
        <v>262276</v>
      </c>
      <c r="H45" s="44">
        <f t="shared" si="6"/>
        <v>1855672</v>
      </c>
      <c r="I45" s="44">
        <f t="shared" si="6"/>
        <v>3194642</v>
      </c>
      <c r="J45" s="44">
        <f t="shared" si="6"/>
        <v>5312590</v>
      </c>
      <c r="K45" s="44">
        <f t="shared" si="6"/>
        <v>-3659135</v>
      </c>
      <c r="L45" s="44">
        <f t="shared" si="6"/>
        <v>-1578807</v>
      </c>
      <c r="M45" s="44">
        <f t="shared" si="6"/>
        <v>138776318</v>
      </c>
      <c r="N45" s="44">
        <f t="shared" si="6"/>
        <v>133538376</v>
      </c>
      <c r="O45" s="44">
        <f t="shared" si="6"/>
        <v>3222933</v>
      </c>
      <c r="P45" s="44">
        <f t="shared" si="6"/>
        <v>101001</v>
      </c>
      <c r="Q45" s="44">
        <f t="shared" si="6"/>
        <v>-250245</v>
      </c>
      <c r="R45" s="44">
        <f t="shared" si="6"/>
        <v>3073689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141924655</v>
      </c>
      <c r="X45" s="44">
        <f t="shared" si="6"/>
        <v>11047241</v>
      </c>
      <c r="Y45" s="44">
        <f t="shared" si="6"/>
        <v>130877414</v>
      </c>
      <c r="Z45" s="45">
        <f>+IF(X45&lt;&gt;0,+(Y45/X45)*100,0)</f>
        <v>1184.7067878758144</v>
      </c>
      <c r="AA45" s="46">
        <f>+AA26-AA44</f>
        <v>14509310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6210266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19532084</v>
      </c>
      <c r="N47" s="20">
        <v>19532084</v>
      </c>
      <c r="O47" s="20"/>
      <c r="P47" s="20"/>
      <c r="Q47" s="20"/>
      <c r="R47" s="20"/>
      <c r="S47" s="20"/>
      <c r="T47" s="20"/>
      <c r="U47" s="20"/>
      <c r="V47" s="20"/>
      <c r="W47" s="20">
        <v>19532084</v>
      </c>
      <c r="X47" s="20"/>
      <c r="Y47" s="20">
        <v>19532084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6210266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19532084</v>
      </c>
      <c r="N50" s="52">
        <f t="shared" si="7"/>
        <v>19532084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19532084</v>
      </c>
      <c r="X50" s="52">
        <f t="shared" si="7"/>
        <v>0</v>
      </c>
      <c r="Y50" s="52">
        <f t="shared" si="7"/>
        <v>19532084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196123817</v>
      </c>
      <c r="D6" s="18"/>
      <c r="E6" s="19">
        <v>207613738</v>
      </c>
      <c r="F6" s="20">
        <v>226762254</v>
      </c>
      <c r="G6" s="20">
        <v>213526754</v>
      </c>
      <c r="H6" s="20"/>
      <c r="I6" s="20"/>
      <c r="J6" s="20">
        <v>213526754</v>
      </c>
      <c r="K6" s="20">
        <v>-1548335</v>
      </c>
      <c r="L6" s="20">
        <v>3248118</v>
      </c>
      <c r="M6" s="20">
        <v>-3378301</v>
      </c>
      <c r="N6" s="20">
        <v>-1678518</v>
      </c>
      <c r="O6" s="20">
        <v>-8681775</v>
      </c>
      <c r="P6" s="20">
        <v>2222307</v>
      </c>
      <c r="Q6" s="20">
        <v>4126830</v>
      </c>
      <c r="R6" s="20">
        <v>-2332638</v>
      </c>
      <c r="S6" s="20"/>
      <c r="T6" s="20"/>
      <c r="U6" s="20"/>
      <c r="V6" s="20"/>
      <c r="W6" s="20">
        <v>209515598</v>
      </c>
      <c r="X6" s="20">
        <v>174858812</v>
      </c>
      <c r="Y6" s="20">
        <v>34656786</v>
      </c>
      <c r="Z6" s="21">
        <v>19.819868157402329</v>
      </c>
      <c r="AA6" s="22">
        <v>226762254</v>
      </c>
    </row>
    <row r="7" spans="1:27" x14ac:dyDescent="0.25">
      <c r="A7" s="23" t="s">
        <v>35</v>
      </c>
      <c r="B7" s="17" t="s">
        <v>32</v>
      </c>
      <c r="C7" s="18">
        <v>386658821</v>
      </c>
      <c r="D7" s="18"/>
      <c r="E7" s="19">
        <v>49639930</v>
      </c>
      <c r="F7" s="20">
        <v>11144269</v>
      </c>
      <c r="G7" s="20">
        <v>497772048</v>
      </c>
      <c r="H7" s="20"/>
      <c r="I7" s="20"/>
      <c r="J7" s="20">
        <v>497772048</v>
      </c>
      <c r="K7" s="20">
        <v>14021050</v>
      </c>
      <c r="L7" s="20">
        <v>14364252</v>
      </c>
      <c r="M7" s="20">
        <v>17259899</v>
      </c>
      <c r="N7" s="20">
        <v>45645201</v>
      </c>
      <c r="O7" s="20">
        <v>41084002</v>
      </c>
      <c r="P7" s="20">
        <v>24898804</v>
      </c>
      <c r="Q7" s="20">
        <v>19381245</v>
      </c>
      <c r="R7" s="20">
        <v>85364051</v>
      </c>
      <c r="S7" s="20"/>
      <c r="T7" s="20"/>
      <c r="U7" s="20"/>
      <c r="V7" s="20"/>
      <c r="W7" s="20">
        <v>628781300</v>
      </c>
      <c r="X7" s="20">
        <v>-21598939</v>
      </c>
      <c r="Y7" s="20">
        <v>650380239</v>
      </c>
      <c r="Z7" s="21">
        <v>-3011.1675346645497</v>
      </c>
      <c r="AA7" s="22">
        <v>11144269</v>
      </c>
    </row>
    <row r="8" spans="1:27" x14ac:dyDescent="0.25">
      <c r="A8" s="23" t="s">
        <v>36</v>
      </c>
      <c r="B8" s="17" t="s">
        <v>32</v>
      </c>
      <c r="C8" s="18">
        <v>-393387</v>
      </c>
      <c r="D8" s="18"/>
      <c r="E8" s="19">
        <v>-12084000</v>
      </c>
      <c r="F8" s="20"/>
      <c r="G8" s="20">
        <v>-393386</v>
      </c>
      <c r="H8" s="20"/>
      <c r="I8" s="20"/>
      <c r="J8" s="20">
        <v>-393386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-393386</v>
      </c>
      <c r="X8" s="20">
        <v>3021000</v>
      </c>
      <c r="Y8" s="20">
        <v>-3414386</v>
      </c>
      <c r="Z8" s="21">
        <v>-113.02171466401853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2471210</v>
      </c>
      <c r="D10" s="18"/>
      <c r="E10" s="19">
        <v>10237535</v>
      </c>
      <c r="F10" s="20">
        <v>13682535</v>
      </c>
      <c r="G10" s="20">
        <v>13383654</v>
      </c>
      <c r="H10" s="20"/>
      <c r="I10" s="20"/>
      <c r="J10" s="20">
        <v>13383654</v>
      </c>
      <c r="K10" s="20"/>
      <c r="L10" s="20">
        <v>1426284</v>
      </c>
      <c r="M10" s="20">
        <v>645620</v>
      </c>
      <c r="N10" s="20">
        <v>2071904</v>
      </c>
      <c r="O10" s="20">
        <v>2012215</v>
      </c>
      <c r="P10" s="20">
        <v>990691</v>
      </c>
      <c r="Q10" s="20">
        <v>697886</v>
      </c>
      <c r="R10" s="20">
        <v>3700792</v>
      </c>
      <c r="S10" s="20"/>
      <c r="T10" s="20"/>
      <c r="U10" s="20"/>
      <c r="V10" s="20"/>
      <c r="W10" s="20">
        <v>19156350</v>
      </c>
      <c r="X10" s="20">
        <v>17210650</v>
      </c>
      <c r="Y10" s="20">
        <v>1945700</v>
      </c>
      <c r="Z10" s="21">
        <v>11.305209274489924</v>
      </c>
      <c r="AA10" s="22">
        <v>13682535</v>
      </c>
    </row>
    <row r="11" spans="1:27" x14ac:dyDescent="0.25">
      <c r="A11" s="23" t="s">
        <v>39</v>
      </c>
      <c r="B11" s="17" t="s">
        <v>32</v>
      </c>
      <c r="C11" s="18">
        <v>33317732</v>
      </c>
      <c r="D11" s="18"/>
      <c r="E11" s="19"/>
      <c r="F11" s="20"/>
      <c r="G11" s="24">
        <v>32975679</v>
      </c>
      <c r="H11" s="24"/>
      <c r="I11" s="24"/>
      <c r="J11" s="20">
        <v>32975679</v>
      </c>
      <c r="K11" s="24">
        <v>570034</v>
      </c>
      <c r="L11" s="24">
        <v>327805</v>
      </c>
      <c r="M11" s="20">
        <v>1023082</v>
      </c>
      <c r="N11" s="24">
        <v>1920921</v>
      </c>
      <c r="O11" s="24">
        <v>11534813</v>
      </c>
      <c r="P11" s="24">
        <v>358083</v>
      </c>
      <c r="Q11" s="20">
        <v>447770</v>
      </c>
      <c r="R11" s="24">
        <v>12340666</v>
      </c>
      <c r="S11" s="24"/>
      <c r="T11" s="20"/>
      <c r="U11" s="24"/>
      <c r="V11" s="24"/>
      <c r="W11" s="24">
        <v>47237266</v>
      </c>
      <c r="X11" s="20"/>
      <c r="Y11" s="24">
        <v>47237266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-4640425</v>
      </c>
      <c r="D12" s="18"/>
      <c r="E12" s="19"/>
      <c r="F12" s="20"/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/>
      <c r="Y12" s="20">
        <v>-4640424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613537768</v>
      </c>
      <c r="D13" s="29">
        <f>SUM(D6:D12)</f>
        <v>0</v>
      </c>
      <c r="E13" s="30">
        <f t="shared" si="0"/>
        <v>255407203</v>
      </c>
      <c r="F13" s="31">
        <f t="shared" si="0"/>
        <v>251589058</v>
      </c>
      <c r="G13" s="31">
        <f t="shared" si="0"/>
        <v>752624325</v>
      </c>
      <c r="H13" s="31">
        <f t="shared" si="0"/>
        <v>0</v>
      </c>
      <c r="I13" s="31">
        <f t="shared" si="0"/>
        <v>0</v>
      </c>
      <c r="J13" s="31">
        <f t="shared" si="0"/>
        <v>752624325</v>
      </c>
      <c r="K13" s="31">
        <f t="shared" si="0"/>
        <v>13042749</v>
      </c>
      <c r="L13" s="31">
        <f t="shared" si="0"/>
        <v>19366459</v>
      </c>
      <c r="M13" s="31">
        <f t="shared" si="0"/>
        <v>15550300</v>
      </c>
      <c r="N13" s="31">
        <f t="shared" si="0"/>
        <v>47959508</v>
      </c>
      <c r="O13" s="31">
        <f t="shared" si="0"/>
        <v>45949255</v>
      </c>
      <c r="P13" s="31">
        <f t="shared" si="0"/>
        <v>28469885</v>
      </c>
      <c r="Q13" s="31">
        <f t="shared" si="0"/>
        <v>24653731</v>
      </c>
      <c r="R13" s="31">
        <f t="shared" si="0"/>
        <v>99072871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899656704</v>
      </c>
      <c r="X13" s="31">
        <f t="shared" si="0"/>
        <v>173491523</v>
      </c>
      <c r="Y13" s="31">
        <f t="shared" si="0"/>
        <v>726165181</v>
      </c>
      <c r="Z13" s="32">
        <f>+IF(X13&lt;&gt;0,+(Y13/X13)*100,0)</f>
        <v>418.55945953048092</v>
      </c>
      <c r="AA13" s="33">
        <f>SUM(AA6:AA12)</f>
        <v>251589058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142145471</v>
      </c>
      <c r="D17" s="18"/>
      <c r="E17" s="19">
        <v>8876526</v>
      </c>
      <c r="F17" s="20">
        <v>-583274</v>
      </c>
      <c r="G17" s="24">
        <v>153821194</v>
      </c>
      <c r="H17" s="24"/>
      <c r="I17" s="24"/>
      <c r="J17" s="20">
        <v>153821194</v>
      </c>
      <c r="K17" s="24">
        <v>3122174</v>
      </c>
      <c r="L17" s="24">
        <v>43874</v>
      </c>
      <c r="M17" s="20">
        <v>6017834</v>
      </c>
      <c r="N17" s="24">
        <v>9183882</v>
      </c>
      <c r="O17" s="24">
        <v>7816384</v>
      </c>
      <c r="P17" s="24">
        <v>755494</v>
      </c>
      <c r="Q17" s="20">
        <v>2208588</v>
      </c>
      <c r="R17" s="24">
        <v>10780466</v>
      </c>
      <c r="S17" s="24"/>
      <c r="T17" s="20"/>
      <c r="U17" s="24"/>
      <c r="V17" s="24"/>
      <c r="W17" s="24">
        <v>173785542</v>
      </c>
      <c r="X17" s="20">
        <v>-1057547</v>
      </c>
      <c r="Y17" s="24">
        <v>174843089</v>
      </c>
      <c r="Z17" s="25">
        <v>-16532.890642212591</v>
      </c>
      <c r="AA17" s="26">
        <v>-583274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142145471</v>
      </c>
      <c r="D25" s="29">
        <f t="shared" ref="D25:Y25" si="1">SUM(D15:D24)</f>
        <v>0</v>
      </c>
      <c r="E25" s="35">
        <f t="shared" si="1"/>
        <v>8876526</v>
      </c>
      <c r="F25" s="36">
        <f t="shared" si="1"/>
        <v>-583274</v>
      </c>
      <c r="G25" s="36">
        <f t="shared" si="1"/>
        <v>153821194</v>
      </c>
      <c r="H25" s="36">
        <f t="shared" si="1"/>
        <v>0</v>
      </c>
      <c r="I25" s="36">
        <f t="shared" si="1"/>
        <v>0</v>
      </c>
      <c r="J25" s="36">
        <f t="shared" si="1"/>
        <v>153821194</v>
      </c>
      <c r="K25" s="36">
        <f t="shared" si="1"/>
        <v>3122174</v>
      </c>
      <c r="L25" s="36">
        <f t="shared" si="1"/>
        <v>43874</v>
      </c>
      <c r="M25" s="36">
        <f t="shared" si="1"/>
        <v>6017834</v>
      </c>
      <c r="N25" s="36">
        <f t="shared" si="1"/>
        <v>9183882</v>
      </c>
      <c r="O25" s="36">
        <f t="shared" si="1"/>
        <v>7816384</v>
      </c>
      <c r="P25" s="36">
        <f t="shared" si="1"/>
        <v>755494</v>
      </c>
      <c r="Q25" s="36">
        <f t="shared" si="1"/>
        <v>2208588</v>
      </c>
      <c r="R25" s="36">
        <f t="shared" si="1"/>
        <v>10780466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173785542</v>
      </c>
      <c r="X25" s="36">
        <f t="shared" si="1"/>
        <v>-1057547</v>
      </c>
      <c r="Y25" s="36">
        <f t="shared" si="1"/>
        <v>174843089</v>
      </c>
      <c r="Z25" s="37">
        <f>+IF(X25&lt;&gt;0,+(Y25/X25)*100,0)</f>
        <v>-16532.890642212591</v>
      </c>
      <c r="AA25" s="38">
        <f>SUM(AA15:AA24)</f>
        <v>-583274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755683239</v>
      </c>
      <c r="D26" s="29">
        <f>+D13+D25</f>
        <v>0</v>
      </c>
      <c r="E26" s="30">
        <f t="shared" si="2"/>
        <v>264283729</v>
      </c>
      <c r="F26" s="31">
        <f t="shared" si="2"/>
        <v>251005784</v>
      </c>
      <c r="G26" s="31">
        <f t="shared" si="2"/>
        <v>906445519</v>
      </c>
      <c r="H26" s="31">
        <f t="shared" si="2"/>
        <v>0</v>
      </c>
      <c r="I26" s="31">
        <f t="shared" si="2"/>
        <v>0</v>
      </c>
      <c r="J26" s="31">
        <f t="shared" si="2"/>
        <v>906445519</v>
      </c>
      <c r="K26" s="31">
        <f t="shared" si="2"/>
        <v>16164923</v>
      </c>
      <c r="L26" s="31">
        <f t="shared" si="2"/>
        <v>19410333</v>
      </c>
      <c r="M26" s="31">
        <f t="shared" si="2"/>
        <v>21568134</v>
      </c>
      <c r="N26" s="31">
        <f t="shared" si="2"/>
        <v>57143390</v>
      </c>
      <c r="O26" s="31">
        <f t="shared" si="2"/>
        <v>53765639</v>
      </c>
      <c r="P26" s="31">
        <f t="shared" si="2"/>
        <v>29225379</v>
      </c>
      <c r="Q26" s="31">
        <f t="shared" si="2"/>
        <v>26862319</v>
      </c>
      <c r="R26" s="31">
        <f t="shared" si="2"/>
        <v>109853337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1073442246</v>
      </c>
      <c r="X26" s="31">
        <f t="shared" si="2"/>
        <v>172433976</v>
      </c>
      <c r="Y26" s="31">
        <f t="shared" si="2"/>
        <v>901008270</v>
      </c>
      <c r="Z26" s="32">
        <f>+IF(X26&lt;&gt;0,+(Y26/X26)*100,0)</f>
        <v>522.52362956590412</v>
      </c>
      <c r="AA26" s="33">
        <f>+AA13+AA25</f>
        <v>251005784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-2274562</v>
      </c>
      <c r="D31" s="18"/>
      <c r="E31" s="19"/>
      <c r="F31" s="20"/>
      <c r="G31" s="20">
        <v>-2267813</v>
      </c>
      <c r="H31" s="20"/>
      <c r="I31" s="20"/>
      <c r="J31" s="20">
        <v>-2267813</v>
      </c>
      <c r="K31" s="20">
        <v>-251</v>
      </c>
      <c r="L31" s="20">
        <v>-809</v>
      </c>
      <c r="M31" s="20">
        <v>-121</v>
      </c>
      <c r="N31" s="20">
        <v>-1181</v>
      </c>
      <c r="O31" s="20">
        <v>-3354</v>
      </c>
      <c r="P31" s="20">
        <v>-2098</v>
      </c>
      <c r="Q31" s="20">
        <v>-476</v>
      </c>
      <c r="R31" s="20">
        <v>-5928</v>
      </c>
      <c r="S31" s="20"/>
      <c r="T31" s="20"/>
      <c r="U31" s="20"/>
      <c r="V31" s="20"/>
      <c r="W31" s="20">
        <v>-2274922</v>
      </c>
      <c r="X31" s="20"/>
      <c r="Y31" s="20">
        <v>-2274922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39819452</v>
      </c>
      <c r="D32" s="18"/>
      <c r="E32" s="19">
        <v>52845051</v>
      </c>
      <c r="F32" s="20">
        <v>57540253</v>
      </c>
      <c r="G32" s="20">
        <v>41712983</v>
      </c>
      <c r="H32" s="20"/>
      <c r="I32" s="20"/>
      <c r="J32" s="20">
        <v>41712983</v>
      </c>
      <c r="K32" s="20">
        <v>-1188173</v>
      </c>
      <c r="L32" s="20">
        <v>1794695</v>
      </c>
      <c r="M32" s="20">
        <v>-2510224</v>
      </c>
      <c r="N32" s="20">
        <v>-1903702</v>
      </c>
      <c r="O32" s="20">
        <v>-2380978</v>
      </c>
      <c r="P32" s="20">
        <v>1763683</v>
      </c>
      <c r="Q32" s="20">
        <v>-2733728</v>
      </c>
      <c r="R32" s="20">
        <v>-3351023</v>
      </c>
      <c r="S32" s="20"/>
      <c r="T32" s="20"/>
      <c r="U32" s="20"/>
      <c r="V32" s="20"/>
      <c r="W32" s="20">
        <v>36458258</v>
      </c>
      <c r="X32" s="20">
        <v>36291115</v>
      </c>
      <c r="Y32" s="20">
        <v>167143</v>
      </c>
      <c r="Z32" s="21">
        <v>0.46056176560020273</v>
      </c>
      <c r="AA32" s="22">
        <v>57540253</v>
      </c>
    </row>
    <row r="33" spans="1:27" x14ac:dyDescent="0.25">
      <c r="A33" s="23" t="s">
        <v>60</v>
      </c>
      <c r="B33" s="17" t="s">
        <v>32</v>
      </c>
      <c r="C33" s="18">
        <v>-19903751</v>
      </c>
      <c r="D33" s="18"/>
      <c r="E33" s="19"/>
      <c r="F33" s="20">
        <v>20206599</v>
      </c>
      <c r="G33" s="20">
        <v>-26450383</v>
      </c>
      <c r="H33" s="20"/>
      <c r="I33" s="20"/>
      <c r="J33" s="20">
        <v>-26450383</v>
      </c>
      <c r="K33" s="20">
        <v>-3734344</v>
      </c>
      <c r="L33" s="20">
        <v>-916509</v>
      </c>
      <c r="M33" s="20">
        <v>-11437615</v>
      </c>
      <c r="N33" s="20">
        <v>-16088468</v>
      </c>
      <c r="O33" s="20">
        <v>-39103909</v>
      </c>
      <c r="P33" s="20">
        <v>-1064826</v>
      </c>
      <c r="Q33" s="20">
        <v>-6866573</v>
      </c>
      <c r="R33" s="20">
        <v>-47035308</v>
      </c>
      <c r="S33" s="20"/>
      <c r="T33" s="20"/>
      <c r="U33" s="20"/>
      <c r="V33" s="20"/>
      <c r="W33" s="20">
        <v>-89574159</v>
      </c>
      <c r="X33" s="20">
        <v>-8530974</v>
      </c>
      <c r="Y33" s="20">
        <v>-81043185</v>
      </c>
      <c r="Z33" s="21">
        <v>949.98748091366826</v>
      </c>
      <c r="AA33" s="22">
        <v>20206599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91369661</v>
      </c>
      <c r="D35" s="18"/>
      <c r="E35" s="19"/>
      <c r="F35" s="20"/>
      <c r="G35" s="20">
        <v>78117232</v>
      </c>
      <c r="H35" s="20"/>
      <c r="I35" s="20"/>
      <c r="J35" s="20">
        <v>78117232</v>
      </c>
      <c r="K35" s="20">
        <v>1886447</v>
      </c>
      <c r="L35" s="20">
        <v>1926408</v>
      </c>
      <c r="M35" s="20">
        <v>2160796</v>
      </c>
      <c r="N35" s="20">
        <v>5973651</v>
      </c>
      <c r="O35" s="20">
        <v>5466613</v>
      </c>
      <c r="P35" s="20">
        <v>3026688</v>
      </c>
      <c r="Q35" s="20">
        <v>2300398</v>
      </c>
      <c r="R35" s="20">
        <v>10793699</v>
      </c>
      <c r="S35" s="20"/>
      <c r="T35" s="20"/>
      <c r="U35" s="20"/>
      <c r="V35" s="20"/>
      <c r="W35" s="20">
        <v>94884582</v>
      </c>
      <c r="X35" s="20"/>
      <c r="Y35" s="20">
        <v>94884582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109010800</v>
      </c>
      <c r="D37" s="29">
        <f t="shared" ref="D37:Y37" si="3">SUM(D29:D36)</f>
        <v>0</v>
      </c>
      <c r="E37" s="30">
        <f t="shared" si="3"/>
        <v>52845051</v>
      </c>
      <c r="F37" s="31">
        <f t="shared" si="3"/>
        <v>77746852</v>
      </c>
      <c r="G37" s="31">
        <f t="shared" si="3"/>
        <v>91112019</v>
      </c>
      <c r="H37" s="31">
        <f t="shared" si="3"/>
        <v>0</v>
      </c>
      <c r="I37" s="31">
        <f t="shared" si="3"/>
        <v>0</v>
      </c>
      <c r="J37" s="31">
        <f t="shared" si="3"/>
        <v>91112019</v>
      </c>
      <c r="K37" s="31">
        <f t="shared" si="3"/>
        <v>-3036321</v>
      </c>
      <c r="L37" s="31">
        <f t="shared" si="3"/>
        <v>2803785</v>
      </c>
      <c r="M37" s="31">
        <f t="shared" si="3"/>
        <v>-11787164</v>
      </c>
      <c r="N37" s="31">
        <f t="shared" si="3"/>
        <v>-12019700</v>
      </c>
      <c r="O37" s="31">
        <f t="shared" si="3"/>
        <v>-36021628</v>
      </c>
      <c r="P37" s="31">
        <f t="shared" si="3"/>
        <v>3723447</v>
      </c>
      <c r="Q37" s="31">
        <f t="shared" si="3"/>
        <v>-7300379</v>
      </c>
      <c r="R37" s="31">
        <f t="shared" si="3"/>
        <v>-39598560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39493759</v>
      </c>
      <c r="X37" s="31">
        <f t="shared" si="3"/>
        <v>27760141</v>
      </c>
      <c r="Y37" s="31">
        <f t="shared" si="3"/>
        <v>11733618</v>
      </c>
      <c r="Z37" s="32">
        <f>+IF(X37&lt;&gt;0,+(Y37/X37)*100,0)</f>
        <v>42.267861679809194</v>
      </c>
      <c r="AA37" s="33">
        <f>SUM(AA29:AA36)</f>
        <v>77746852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109010800</v>
      </c>
      <c r="D44" s="29">
        <f>+D37+D43</f>
        <v>0</v>
      </c>
      <c r="E44" s="30">
        <f t="shared" si="5"/>
        <v>52845051</v>
      </c>
      <c r="F44" s="31">
        <f t="shared" si="5"/>
        <v>77746852</v>
      </c>
      <c r="G44" s="31">
        <f t="shared" si="5"/>
        <v>91112019</v>
      </c>
      <c r="H44" s="31">
        <f t="shared" si="5"/>
        <v>0</v>
      </c>
      <c r="I44" s="31">
        <f t="shared" si="5"/>
        <v>0</v>
      </c>
      <c r="J44" s="31">
        <f t="shared" si="5"/>
        <v>91112019</v>
      </c>
      <c r="K44" s="31">
        <f t="shared" si="5"/>
        <v>-3036321</v>
      </c>
      <c r="L44" s="31">
        <f t="shared" si="5"/>
        <v>2803785</v>
      </c>
      <c r="M44" s="31">
        <f t="shared" si="5"/>
        <v>-11787164</v>
      </c>
      <c r="N44" s="31">
        <f t="shared" si="5"/>
        <v>-12019700</v>
      </c>
      <c r="O44" s="31">
        <f t="shared" si="5"/>
        <v>-36021628</v>
      </c>
      <c r="P44" s="31">
        <f t="shared" si="5"/>
        <v>3723447</v>
      </c>
      <c r="Q44" s="31">
        <f t="shared" si="5"/>
        <v>-7300379</v>
      </c>
      <c r="R44" s="31">
        <f t="shared" si="5"/>
        <v>-39598560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39493759</v>
      </c>
      <c r="X44" s="31">
        <f t="shared" si="5"/>
        <v>27760141</v>
      </c>
      <c r="Y44" s="31">
        <f t="shared" si="5"/>
        <v>11733618</v>
      </c>
      <c r="Z44" s="32">
        <f>+IF(X44&lt;&gt;0,+(Y44/X44)*100,0)</f>
        <v>42.267861679809194</v>
      </c>
      <c r="AA44" s="33">
        <f>+AA37+AA43</f>
        <v>77746852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646672439</v>
      </c>
      <c r="D45" s="42">
        <f t="shared" si="6"/>
        <v>0</v>
      </c>
      <c r="E45" s="43">
        <f t="shared" si="6"/>
        <v>211438678</v>
      </c>
      <c r="F45" s="44">
        <f t="shared" si="6"/>
        <v>173258932</v>
      </c>
      <c r="G45" s="44">
        <f t="shared" si="6"/>
        <v>815333500</v>
      </c>
      <c r="H45" s="44">
        <f t="shared" si="6"/>
        <v>0</v>
      </c>
      <c r="I45" s="44">
        <f t="shared" si="6"/>
        <v>0</v>
      </c>
      <c r="J45" s="44">
        <f t="shared" si="6"/>
        <v>815333500</v>
      </c>
      <c r="K45" s="44">
        <f t="shared" si="6"/>
        <v>19201244</v>
      </c>
      <c r="L45" s="44">
        <f t="shared" si="6"/>
        <v>16606548</v>
      </c>
      <c r="M45" s="44">
        <f t="shared" si="6"/>
        <v>33355298</v>
      </c>
      <c r="N45" s="44">
        <f t="shared" si="6"/>
        <v>69163090</v>
      </c>
      <c r="O45" s="44">
        <f t="shared" si="6"/>
        <v>89787267</v>
      </c>
      <c r="P45" s="44">
        <f t="shared" si="6"/>
        <v>25501932</v>
      </c>
      <c r="Q45" s="44">
        <f t="shared" si="6"/>
        <v>34162698</v>
      </c>
      <c r="R45" s="44">
        <f t="shared" si="6"/>
        <v>149451897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1033948487</v>
      </c>
      <c r="X45" s="44">
        <f t="shared" si="6"/>
        <v>144673835</v>
      </c>
      <c r="Y45" s="44">
        <f t="shared" si="6"/>
        <v>889274652</v>
      </c>
      <c r="Z45" s="45">
        <f>+IF(X45&lt;&gt;0,+(Y45/X45)*100,0)</f>
        <v>614.67552304810329</v>
      </c>
      <c r="AA45" s="46">
        <f>+AA26-AA44</f>
        <v>173258932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-8718418</v>
      </c>
      <c r="D47" s="18"/>
      <c r="E47" s="19">
        <v>191438660</v>
      </c>
      <c r="F47" s="20">
        <v>153258914</v>
      </c>
      <c r="G47" s="20">
        <v>259563</v>
      </c>
      <c r="H47" s="20"/>
      <c r="I47" s="20"/>
      <c r="J47" s="20">
        <v>259563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259563</v>
      </c>
      <c r="X47" s="20">
        <v>124673834</v>
      </c>
      <c r="Y47" s="20">
        <v>-124414271</v>
      </c>
      <c r="Z47" s="47">
        <v>-99.791806354491357</v>
      </c>
      <c r="AA47" s="22">
        <v>153258914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-8718418</v>
      </c>
      <c r="D50" s="50">
        <f t="shared" ref="D50:Y50" si="7">SUM(D47:D49)</f>
        <v>0</v>
      </c>
      <c r="E50" s="51">
        <f t="shared" si="7"/>
        <v>191438660</v>
      </c>
      <c r="F50" s="52">
        <f t="shared" si="7"/>
        <v>153258914</v>
      </c>
      <c r="G50" s="52">
        <f t="shared" si="7"/>
        <v>259563</v>
      </c>
      <c r="H50" s="52">
        <f t="shared" si="7"/>
        <v>0</v>
      </c>
      <c r="I50" s="52">
        <f t="shared" si="7"/>
        <v>0</v>
      </c>
      <c r="J50" s="52">
        <f t="shared" si="7"/>
        <v>259563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259563</v>
      </c>
      <c r="X50" s="52">
        <f t="shared" si="7"/>
        <v>124673834</v>
      </c>
      <c r="Y50" s="52">
        <f t="shared" si="7"/>
        <v>-124414271</v>
      </c>
      <c r="Z50" s="53">
        <f>+IF(X50&lt;&gt;0,+(Y50/X50)*100,0)</f>
        <v>-99.791806354491357</v>
      </c>
      <c r="AA50" s="54">
        <f>SUM(AA47:AA49)</f>
        <v>153258914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-89746926</v>
      </c>
      <c r="D6" s="18"/>
      <c r="E6" s="19">
        <v>6420621</v>
      </c>
      <c r="F6" s="20">
        <v>-11605583</v>
      </c>
      <c r="G6" s="20">
        <v>-89324380</v>
      </c>
      <c r="H6" s="20">
        <v>-532250</v>
      </c>
      <c r="I6" s="20">
        <v>16100516</v>
      </c>
      <c r="J6" s="20">
        <v>-73756114</v>
      </c>
      <c r="K6" s="20">
        <v>-2844936</v>
      </c>
      <c r="L6" s="20">
        <v>-3152001</v>
      </c>
      <c r="M6" s="20">
        <v>11989555</v>
      </c>
      <c r="N6" s="20">
        <v>5992618</v>
      </c>
      <c r="O6" s="20">
        <v>-2052935</v>
      </c>
      <c r="P6" s="20">
        <v>-724446</v>
      </c>
      <c r="Q6" s="20">
        <v>214962</v>
      </c>
      <c r="R6" s="20">
        <v>-2562419</v>
      </c>
      <c r="S6" s="20"/>
      <c r="T6" s="20"/>
      <c r="U6" s="20"/>
      <c r="V6" s="20"/>
      <c r="W6" s="20">
        <v>-70325915</v>
      </c>
      <c r="X6" s="20">
        <v>-25778780</v>
      </c>
      <c r="Y6" s="20">
        <v>-44547135</v>
      </c>
      <c r="Z6" s="21">
        <v>172.80544308148021</v>
      </c>
      <c r="AA6" s="22">
        <v>-11605583</v>
      </c>
    </row>
    <row r="7" spans="1:27" x14ac:dyDescent="0.25">
      <c r="A7" s="23" t="s">
        <v>35</v>
      </c>
      <c r="B7" s="17" t="s">
        <v>32</v>
      </c>
      <c r="C7" s="18">
        <v>-9653562</v>
      </c>
      <c r="D7" s="18"/>
      <c r="E7" s="19">
        <v>-20484581</v>
      </c>
      <c r="F7" s="20">
        <v>-26630306</v>
      </c>
      <c r="G7" s="20">
        <v>808692</v>
      </c>
      <c r="H7" s="20">
        <v>-3562880</v>
      </c>
      <c r="I7" s="20">
        <v>-874984</v>
      </c>
      <c r="J7" s="20">
        <v>-3629172</v>
      </c>
      <c r="K7" s="20">
        <v>4146376</v>
      </c>
      <c r="L7" s="20">
        <v>13494634</v>
      </c>
      <c r="M7" s="20">
        <v>-7433775</v>
      </c>
      <c r="N7" s="20">
        <v>10207235</v>
      </c>
      <c r="O7" s="20">
        <v>4149771</v>
      </c>
      <c r="P7" s="20">
        <v>2185205</v>
      </c>
      <c r="Q7" s="20">
        <v>-4354</v>
      </c>
      <c r="R7" s="20">
        <v>6330622</v>
      </c>
      <c r="S7" s="20"/>
      <c r="T7" s="20"/>
      <c r="U7" s="20"/>
      <c r="V7" s="20"/>
      <c r="W7" s="20">
        <v>12908685</v>
      </c>
      <c r="X7" s="20">
        <v>-38692147</v>
      </c>
      <c r="Y7" s="20">
        <v>51600832</v>
      </c>
      <c r="Z7" s="21">
        <v>-133.36254511800547</v>
      </c>
      <c r="AA7" s="22">
        <v>-26630306</v>
      </c>
    </row>
    <row r="8" spans="1:27" x14ac:dyDescent="0.25">
      <c r="A8" s="23" t="s">
        <v>36</v>
      </c>
      <c r="B8" s="17" t="s">
        <v>32</v>
      </c>
      <c r="C8" s="18">
        <v>-12433</v>
      </c>
      <c r="D8" s="18"/>
      <c r="E8" s="19">
        <v>3458279</v>
      </c>
      <c r="F8" s="20">
        <v>3470712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2603034</v>
      </c>
      <c r="Y8" s="20">
        <v>-2603034</v>
      </c>
      <c r="Z8" s="21">
        <v>-100</v>
      </c>
      <c r="AA8" s="22">
        <v>3470712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-4830363</v>
      </c>
      <c r="D10" s="18"/>
      <c r="E10" s="19">
        <v>-4535551</v>
      </c>
      <c r="F10" s="20">
        <v>-4330365</v>
      </c>
      <c r="G10" s="20">
        <v>-3722836</v>
      </c>
      <c r="H10" s="20">
        <v>-1098839</v>
      </c>
      <c r="I10" s="20">
        <v>1800</v>
      </c>
      <c r="J10" s="20">
        <v>-4819875</v>
      </c>
      <c r="K10" s="20"/>
      <c r="L10" s="20"/>
      <c r="M10" s="20"/>
      <c r="N10" s="20"/>
      <c r="O10" s="20">
        <v>81952</v>
      </c>
      <c r="P10" s="20">
        <v>159018</v>
      </c>
      <c r="Q10" s="20">
        <v>-387160</v>
      </c>
      <c r="R10" s="20">
        <v>-146190</v>
      </c>
      <c r="S10" s="20"/>
      <c r="T10" s="20"/>
      <c r="U10" s="20"/>
      <c r="V10" s="20"/>
      <c r="W10" s="20">
        <v>-4966065</v>
      </c>
      <c r="X10" s="20">
        <v>-4525356</v>
      </c>
      <c r="Y10" s="20">
        <v>-440709</v>
      </c>
      <c r="Z10" s="21">
        <v>9.7386592347651764</v>
      </c>
      <c r="AA10" s="22">
        <v>-4330365</v>
      </c>
    </row>
    <row r="11" spans="1:27" x14ac:dyDescent="0.25">
      <c r="A11" s="23" t="s">
        <v>39</v>
      </c>
      <c r="B11" s="17" t="s">
        <v>32</v>
      </c>
      <c r="C11" s="18">
        <v>54454561</v>
      </c>
      <c r="D11" s="18"/>
      <c r="E11" s="19">
        <v>56569564</v>
      </c>
      <c r="F11" s="20">
        <v>58918869</v>
      </c>
      <c r="G11" s="24">
        <v>54645210</v>
      </c>
      <c r="H11" s="24">
        <v>403893</v>
      </c>
      <c r="I11" s="24">
        <v>342053</v>
      </c>
      <c r="J11" s="20">
        <v>55391156</v>
      </c>
      <c r="K11" s="24">
        <v>459813</v>
      </c>
      <c r="L11" s="24">
        <v>754208</v>
      </c>
      <c r="M11" s="20">
        <v>486668</v>
      </c>
      <c r="N11" s="24">
        <v>1700689</v>
      </c>
      <c r="O11" s="24">
        <v>722048</v>
      </c>
      <c r="P11" s="24">
        <v>329740</v>
      </c>
      <c r="Q11" s="20">
        <v>1613273</v>
      </c>
      <c r="R11" s="24">
        <v>2665061</v>
      </c>
      <c r="S11" s="24"/>
      <c r="T11" s="20"/>
      <c r="U11" s="24"/>
      <c r="V11" s="24"/>
      <c r="W11" s="24">
        <v>59756906</v>
      </c>
      <c r="X11" s="20">
        <v>57781315</v>
      </c>
      <c r="Y11" s="24">
        <v>1975591</v>
      </c>
      <c r="Z11" s="25">
        <v>3.4190827951907985</v>
      </c>
      <c r="AA11" s="26">
        <v>58918869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-1432484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-51064502</v>
      </c>
      <c r="D13" s="29">
        <f>SUM(D6:D12)</f>
        <v>0</v>
      </c>
      <c r="E13" s="30">
        <f t="shared" si="0"/>
        <v>39995848</v>
      </c>
      <c r="F13" s="31">
        <f t="shared" si="0"/>
        <v>18547548</v>
      </c>
      <c r="G13" s="31">
        <f t="shared" si="0"/>
        <v>-38869093</v>
      </c>
      <c r="H13" s="31">
        <f t="shared" si="0"/>
        <v>-4790076</v>
      </c>
      <c r="I13" s="31">
        <f t="shared" si="0"/>
        <v>15569385</v>
      </c>
      <c r="J13" s="31">
        <f t="shared" si="0"/>
        <v>-28089784</v>
      </c>
      <c r="K13" s="31">
        <f t="shared" si="0"/>
        <v>1761253</v>
      </c>
      <c r="L13" s="31">
        <f t="shared" si="0"/>
        <v>11096841</v>
      </c>
      <c r="M13" s="31">
        <f t="shared" si="0"/>
        <v>5042448</v>
      </c>
      <c r="N13" s="31">
        <f t="shared" si="0"/>
        <v>17900542</v>
      </c>
      <c r="O13" s="31">
        <f t="shared" si="0"/>
        <v>2900836</v>
      </c>
      <c r="P13" s="31">
        <f t="shared" si="0"/>
        <v>1949517</v>
      </c>
      <c r="Q13" s="31">
        <f t="shared" si="0"/>
        <v>1436721</v>
      </c>
      <c r="R13" s="31">
        <f t="shared" si="0"/>
        <v>6287074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-3902168</v>
      </c>
      <c r="X13" s="31">
        <f t="shared" si="0"/>
        <v>-9887713</v>
      </c>
      <c r="Y13" s="31">
        <f t="shared" si="0"/>
        <v>5985545</v>
      </c>
      <c r="Z13" s="32">
        <f>+IF(X13&lt;&gt;0,+(Y13/X13)*100,0)</f>
        <v>-60.535181391288361</v>
      </c>
      <c r="AA13" s="33">
        <f>SUM(AA6:AA12)</f>
        <v>18547548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310696522</v>
      </c>
      <c r="D17" s="18"/>
      <c r="E17" s="19">
        <v>294268718</v>
      </c>
      <c r="F17" s="20">
        <v>355871321</v>
      </c>
      <c r="G17" s="24">
        <v>316074327</v>
      </c>
      <c r="H17" s="24">
        <v>-4931591</v>
      </c>
      <c r="I17" s="24">
        <v>-1217565</v>
      </c>
      <c r="J17" s="20">
        <v>309925171</v>
      </c>
      <c r="K17" s="24">
        <v>-758394</v>
      </c>
      <c r="L17" s="24">
        <v>2079882</v>
      </c>
      <c r="M17" s="20">
        <v>-1226192</v>
      </c>
      <c r="N17" s="24">
        <v>95296</v>
      </c>
      <c r="O17" s="24">
        <v>525295</v>
      </c>
      <c r="P17" s="24">
        <v>-903377</v>
      </c>
      <c r="Q17" s="20">
        <v>6439583</v>
      </c>
      <c r="R17" s="24">
        <v>6061501</v>
      </c>
      <c r="S17" s="24"/>
      <c r="T17" s="20"/>
      <c r="U17" s="24"/>
      <c r="V17" s="24"/>
      <c r="W17" s="24">
        <v>316081968</v>
      </c>
      <c r="X17" s="20">
        <v>347627031</v>
      </c>
      <c r="Y17" s="24">
        <v>-31545063</v>
      </c>
      <c r="Z17" s="25">
        <v>-9.0743987627360312</v>
      </c>
      <c r="AA17" s="26">
        <v>355871321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310696522</v>
      </c>
      <c r="D25" s="29">
        <f t="shared" ref="D25:Y25" si="1">SUM(D15:D24)</f>
        <v>0</v>
      </c>
      <c r="E25" s="35">
        <f t="shared" si="1"/>
        <v>294268718</v>
      </c>
      <c r="F25" s="36">
        <f t="shared" si="1"/>
        <v>355871321</v>
      </c>
      <c r="G25" s="36">
        <f t="shared" si="1"/>
        <v>316074327</v>
      </c>
      <c r="H25" s="36">
        <f t="shared" si="1"/>
        <v>-4931591</v>
      </c>
      <c r="I25" s="36">
        <f t="shared" si="1"/>
        <v>-1217565</v>
      </c>
      <c r="J25" s="36">
        <f t="shared" si="1"/>
        <v>309925171</v>
      </c>
      <c r="K25" s="36">
        <f t="shared" si="1"/>
        <v>-758394</v>
      </c>
      <c r="L25" s="36">
        <f t="shared" si="1"/>
        <v>2079882</v>
      </c>
      <c r="M25" s="36">
        <f t="shared" si="1"/>
        <v>-1226192</v>
      </c>
      <c r="N25" s="36">
        <f t="shared" si="1"/>
        <v>95296</v>
      </c>
      <c r="O25" s="36">
        <f t="shared" si="1"/>
        <v>525295</v>
      </c>
      <c r="P25" s="36">
        <f t="shared" si="1"/>
        <v>-903377</v>
      </c>
      <c r="Q25" s="36">
        <f t="shared" si="1"/>
        <v>6439583</v>
      </c>
      <c r="R25" s="36">
        <f t="shared" si="1"/>
        <v>6061501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316081968</v>
      </c>
      <c r="X25" s="36">
        <f t="shared" si="1"/>
        <v>347627031</v>
      </c>
      <c r="Y25" s="36">
        <f t="shared" si="1"/>
        <v>-31545063</v>
      </c>
      <c r="Z25" s="37">
        <f>+IF(X25&lt;&gt;0,+(Y25/X25)*100,0)</f>
        <v>-9.0743987627360312</v>
      </c>
      <c r="AA25" s="38">
        <f>SUM(AA15:AA24)</f>
        <v>355871321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259632020</v>
      </c>
      <c r="D26" s="29">
        <f>+D13+D25</f>
        <v>0</v>
      </c>
      <c r="E26" s="30">
        <f t="shared" si="2"/>
        <v>334264566</v>
      </c>
      <c r="F26" s="31">
        <f t="shared" si="2"/>
        <v>374418869</v>
      </c>
      <c r="G26" s="31">
        <f t="shared" si="2"/>
        <v>277205234</v>
      </c>
      <c r="H26" s="31">
        <f t="shared" si="2"/>
        <v>-9721667</v>
      </c>
      <c r="I26" s="31">
        <f t="shared" si="2"/>
        <v>14351820</v>
      </c>
      <c r="J26" s="31">
        <f t="shared" si="2"/>
        <v>281835387</v>
      </c>
      <c r="K26" s="31">
        <f t="shared" si="2"/>
        <v>1002859</v>
      </c>
      <c r="L26" s="31">
        <f t="shared" si="2"/>
        <v>13176723</v>
      </c>
      <c r="M26" s="31">
        <f t="shared" si="2"/>
        <v>3816256</v>
      </c>
      <c r="N26" s="31">
        <f t="shared" si="2"/>
        <v>17995838</v>
      </c>
      <c r="O26" s="31">
        <f t="shared" si="2"/>
        <v>3426131</v>
      </c>
      <c r="P26" s="31">
        <f t="shared" si="2"/>
        <v>1046140</v>
      </c>
      <c r="Q26" s="31">
        <f t="shared" si="2"/>
        <v>7876304</v>
      </c>
      <c r="R26" s="31">
        <f t="shared" si="2"/>
        <v>12348575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312179800</v>
      </c>
      <c r="X26" s="31">
        <f t="shared" si="2"/>
        <v>337739318</v>
      </c>
      <c r="Y26" s="31">
        <f t="shared" si="2"/>
        <v>-25559518</v>
      </c>
      <c r="Z26" s="32">
        <f>+IF(X26&lt;&gt;0,+(Y26/X26)*100,0)</f>
        <v>-7.5678242472201589</v>
      </c>
      <c r="AA26" s="33">
        <f>+AA13+AA25</f>
        <v>374418869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838964</v>
      </c>
      <c r="D31" s="18"/>
      <c r="E31" s="19">
        <v>929068</v>
      </c>
      <c r="F31" s="20">
        <v>900793</v>
      </c>
      <c r="G31" s="20">
        <v>843331</v>
      </c>
      <c r="H31" s="20">
        <v>8888</v>
      </c>
      <c r="I31" s="20">
        <v>6282</v>
      </c>
      <c r="J31" s="20">
        <v>858501</v>
      </c>
      <c r="K31" s="20">
        <v>5026</v>
      </c>
      <c r="L31" s="20">
        <v>8974</v>
      </c>
      <c r="M31" s="20">
        <v>1369</v>
      </c>
      <c r="N31" s="20">
        <v>15369</v>
      </c>
      <c r="O31" s="20">
        <v>5615</v>
      </c>
      <c r="P31" s="20">
        <v>21637</v>
      </c>
      <c r="Q31" s="20">
        <v>6713</v>
      </c>
      <c r="R31" s="20">
        <v>33965</v>
      </c>
      <c r="S31" s="20"/>
      <c r="T31" s="20"/>
      <c r="U31" s="20"/>
      <c r="V31" s="20"/>
      <c r="W31" s="20">
        <v>907835</v>
      </c>
      <c r="X31" s="20">
        <v>885331</v>
      </c>
      <c r="Y31" s="20">
        <v>22504</v>
      </c>
      <c r="Z31" s="21">
        <v>2.5418741690960784</v>
      </c>
      <c r="AA31" s="22">
        <v>900793</v>
      </c>
    </row>
    <row r="32" spans="1:27" x14ac:dyDescent="0.25">
      <c r="A32" s="23" t="s">
        <v>59</v>
      </c>
      <c r="B32" s="17" t="s">
        <v>32</v>
      </c>
      <c r="C32" s="18">
        <v>-8347480</v>
      </c>
      <c r="D32" s="18"/>
      <c r="E32" s="19">
        <v>34718914</v>
      </c>
      <c r="F32" s="20">
        <v>61495577</v>
      </c>
      <c r="G32" s="20">
        <v>-9212464</v>
      </c>
      <c r="H32" s="20">
        <v>-132285</v>
      </c>
      <c r="I32" s="20">
        <v>85789</v>
      </c>
      <c r="J32" s="20">
        <v>-9258960</v>
      </c>
      <c r="K32" s="20">
        <v>19466</v>
      </c>
      <c r="L32" s="20">
        <v>20425</v>
      </c>
      <c r="M32" s="20">
        <v>213611</v>
      </c>
      <c r="N32" s="20">
        <v>253502</v>
      </c>
      <c r="O32" s="20">
        <v>716381</v>
      </c>
      <c r="P32" s="20">
        <v>-220884</v>
      </c>
      <c r="Q32" s="20">
        <v>-635572</v>
      </c>
      <c r="R32" s="20">
        <v>-140075</v>
      </c>
      <c r="S32" s="20"/>
      <c r="T32" s="20"/>
      <c r="U32" s="20"/>
      <c r="V32" s="20"/>
      <c r="W32" s="20">
        <v>-9145533</v>
      </c>
      <c r="X32" s="20">
        <v>38341698</v>
      </c>
      <c r="Y32" s="20">
        <v>-47487231</v>
      </c>
      <c r="Z32" s="21">
        <v>-123.85270730576407</v>
      </c>
      <c r="AA32" s="22">
        <v>61495577</v>
      </c>
    </row>
    <row r="33" spans="1:27" x14ac:dyDescent="0.25">
      <c r="A33" s="23" t="s">
        <v>60</v>
      </c>
      <c r="B33" s="17" t="s">
        <v>32</v>
      </c>
      <c r="C33" s="18">
        <v>5390361</v>
      </c>
      <c r="D33" s="18"/>
      <c r="E33" s="19"/>
      <c r="F33" s="20">
        <v>-32623892</v>
      </c>
      <c r="G33" s="20">
        <v>14941564</v>
      </c>
      <c r="H33" s="20">
        <v>-9551203</v>
      </c>
      <c r="I33" s="20"/>
      <c r="J33" s="20">
        <v>5390361</v>
      </c>
      <c r="K33" s="20"/>
      <c r="L33" s="20">
        <v>-3249946</v>
      </c>
      <c r="M33" s="20">
        <v>599347</v>
      </c>
      <c r="N33" s="20">
        <v>-2650599</v>
      </c>
      <c r="O33" s="20">
        <v>-2086446</v>
      </c>
      <c r="P33" s="20"/>
      <c r="Q33" s="20">
        <v>-7030387</v>
      </c>
      <c r="R33" s="20">
        <v>-9116833</v>
      </c>
      <c r="S33" s="20"/>
      <c r="T33" s="20"/>
      <c r="U33" s="20"/>
      <c r="V33" s="20"/>
      <c r="W33" s="20">
        <v>-6377071</v>
      </c>
      <c r="X33" s="20">
        <v>-21331292</v>
      </c>
      <c r="Y33" s="20">
        <v>14954221</v>
      </c>
      <c r="Z33" s="21">
        <v>-70.104619073237572</v>
      </c>
      <c r="AA33" s="22">
        <v>-32623892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30282268</v>
      </c>
      <c r="D35" s="18"/>
      <c r="E35" s="19">
        <v>46126604</v>
      </c>
      <c r="F35" s="20">
        <v>42677738</v>
      </c>
      <c r="G35" s="20">
        <v>31154536</v>
      </c>
      <c r="H35" s="20">
        <v>771674</v>
      </c>
      <c r="I35" s="20">
        <v>1711385</v>
      </c>
      <c r="J35" s="20">
        <v>33637595</v>
      </c>
      <c r="K35" s="20">
        <v>-253004</v>
      </c>
      <c r="L35" s="20">
        <v>2156703</v>
      </c>
      <c r="M35" s="20">
        <v>-453619</v>
      </c>
      <c r="N35" s="20">
        <v>1450080</v>
      </c>
      <c r="O35" s="20">
        <v>742365</v>
      </c>
      <c r="P35" s="20">
        <v>633973</v>
      </c>
      <c r="Q35" s="20">
        <v>750064</v>
      </c>
      <c r="R35" s="20">
        <v>2126402</v>
      </c>
      <c r="S35" s="20"/>
      <c r="T35" s="20"/>
      <c r="U35" s="20"/>
      <c r="V35" s="20"/>
      <c r="W35" s="20">
        <v>37214077</v>
      </c>
      <c r="X35" s="20">
        <v>39578871</v>
      </c>
      <c r="Y35" s="20">
        <v>-2364794</v>
      </c>
      <c r="Z35" s="21">
        <v>-5.974889986124162</v>
      </c>
      <c r="AA35" s="22">
        <v>42677738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28164113</v>
      </c>
      <c r="D37" s="29">
        <f t="shared" ref="D37:Y37" si="3">SUM(D29:D36)</f>
        <v>0</v>
      </c>
      <c r="E37" s="30">
        <f t="shared" si="3"/>
        <v>81774586</v>
      </c>
      <c r="F37" s="31">
        <f t="shared" si="3"/>
        <v>72450216</v>
      </c>
      <c r="G37" s="31">
        <f t="shared" si="3"/>
        <v>37726967</v>
      </c>
      <c r="H37" s="31">
        <f t="shared" si="3"/>
        <v>-8902926</v>
      </c>
      <c r="I37" s="31">
        <f t="shared" si="3"/>
        <v>1803456</v>
      </c>
      <c r="J37" s="31">
        <f t="shared" si="3"/>
        <v>30627497</v>
      </c>
      <c r="K37" s="31">
        <f t="shared" si="3"/>
        <v>-228512</v>
      </c>
      <c r="L37" s="31">
        <f t="shared" si="3"/>
        <v>-1063844</v>
      </c>
      <c r="M37" s="31">
        <f t="shared" si="3"/>
        <v>360708</v>
      </c>
      <c r="N37" s="31">
        <f t="shared" si="3"/>
        <v>-931648</v>
      </c>
      <c r="O37" s="31">
        <f t="shared" si="3"/>
        <v>-622085</v>
      </c>
      <c r="P37" s="31">
        <f t="shared" si="3"/>
        <v>434726</v>
      </c>
      <c r="Q37" s="31">
        <f t="shared" si="3"/>
        <v>-6909182</v>
      </c>
      <c r="R37" s="31">
        <f t="shared" si="3"/>
        <v>-7096541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22599308</v>
      </c>
      <c r="X37" s="31">
        <f t="shared" si="3"/>
        <v>57474608</v>
      </c>
      <c r="Y37" s="31">
        <f t="shared" si="3"/>
        <v>-34875300</v>
      </c>
      <c r="Z37" s="32">
        <f>+IF(X37&lt;&gt;0,+(Y37/X37)*100,0)</f>
        <v>-60.679491715715571</v>
      </c>
      <c r="AA37" s="33">
        <f>SUM(AA29:AA36)</f>
        <v>72450216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287926</v>
      </c>
      <c r="D39" s="18"/>
      <c r="E39" s="19"/>
      <c r="F39" s="20">
        <v>287927</v>
      </c>
      <c r="G39" s="20">
        <v>335578</v>
      </c>
      <c r="H39" s="20">
        <v>-47651</v>
      </c>
      <c r="I39" s="20">
        <v>835113</v>
      </c>
      <c r="J39" s="20">
        <v>1123040</v>
      </c>
      <c r="K39" s="20"/>
      <c r="L39" s="20"/>
      <c r="M39" s="20"/>
      <c r="N39" s="20"/>
      <c r="O39" s="20"/>
      <c r="P39" s="20"/>
      <c r="Q39" s="20">
        <v>85387</v>
      </c>
      <c r="R39" s="20">
        <v>85387</v>
      </c>
      <c r="S39" s="20"/>
      <c r="T39" s="20"/>
      <c r="U39" s="20"/>
      <c r="V39" s="20"/>
      <c r="W39" s="20">
        <v>1208427</v>
      </c>
      <c r="X39" s="20">
        <v>287927</v>
      </c>
      <c r="Y39" s="20">
        <v>920500</v>
      </c>
      <c r="Z39" s="21">
        <v>319.69909039444025</v>
      </c>
      <c r="AA39" s="22">
        <v>287927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287926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287927</v>
      </c>
      <c r="G43" s="36">
        <f t="shared" si="4"/>
        <v>335578</v>
      </c>
      <c r="H43" s="36">
        <f t="shared" si="4"/>
        <v>-47651</v>
      </c>
      <c r="I43" s="36">
        <f t="shared" si="4"/>
        <v>835113</v>
      </c>
      <c r="J43" s="36">
        <f t="shared" si="4"/>
        <v>1123040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85387</v>
      </c>
      <c r="R43" s="36">
        <f t="shared" si="4"/>
        <v>85387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1208427</v>
      </c>
      <c r="X43" s="36">
        <f t="shared" si="4"/>
        <v>287927</v>
      </c>
      <c r="Y43" s="36">
        <f t="shared" si="4"/>
        <v>920500</v>
      </c>
      <c r="Z43" s="37">
        <f>+IF(X43&lt;&gt;0,+(Y43/X43)*100,0)</f>
        <v>319.69909039444025</v>
      </c>
      <c r="AA43" s="38">
        <f>SUM(AA39:AA42)</f>
        <v>287927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28452039</v>
      </c>
      <c r="D44" s="29">
        <f>+D37+D43</f>
        <v>0</v>
      </c>
      <c r="E44" s="30">
        <f t="shared" si="5"/>
        <v>81774586</v>
      </c>
      <c r="F44" s="31">
        <f t="shared" si="5"/>
        <v>72738143</v>
      </c>
      <c r="G44" s="31">
        <f t="shared" si="5"/>
        <v>38062545</v>
      </c>
      <c r="H44" s="31">
        <f t="shared" si="5"/>
        <v>-8950577</v>
      </c>
      <c r="I44" s="31">
        <f t="shared" si="5"/>
        <v>2638569</v>
      </c>
      <c r="J44" s="31">
        <f t="shared" si="5"/>
        <v>31750537</v>
      </c>
      <c r="K44" s="31">
        <f t="shared" si="5"/>
        <v>-228512</v>
      </c>
      <c r="L44" s="31">
        <f t="shared" si="5"/>
        <v>-1063844</v>
      </c>
      <c r="M44" s="31">
        <f t="shared" si="5"/>
        <v>360708</v>
      </c>
      <c r="N44" s="31">
        <f t="shared" si="5"/>
        <v>-931648</v>
      </c>
      <c r="O44" s="31">
        <f t="shared" si="5"/>
        <v>-622085</v>
      </c>
      <c r="P44" s="31">
        <f t="shared" si="5"/>
        <v>434726</v>
      </c>
      <c r="Q44" s="31">
        <f t="shared" si="5"/>
        <v>-6823795</v>
      </c>
      <c r="R44" s="31">
        <f t="shared" si="5"/>
        <v>-7011154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23807735</v>
      </c>
      <c r="X44" s="31">
        <f t="shared" si="5"/>
        <v>57762535</v>
      </c>
      <c r="Y44" s="31">
        <f t="shared" si="5"/>
        <v>-33954800</v>
      </c>
      <c r="Z44" s="32">
        <f>+IF(X44&lt;&gt;0,+(Y44/X44)*100,0)</f>
        <v>-58.783431163469537</v>
      </c>
      <c r="AA44" s="33">
        <f>+AA37+AA43</f>
        <v>72738143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231179981</v>
      </c>
      <c r="D45" s="42">
        <f t="shared" si="6"/>
        <v>0</v>
      </c>
      <c r="E45" s="43">
        <f t="shared" si="6"/>
        <v>252489980</v>
      </c>
      <c r="F45" s="44">
        <f t="shared" si="6"/>
        <v>301680726</v>
      </c>
      <c r="G45" s="44">
        <f t="shared" si="6"/>
        <v>239142689</v>
      </c>
      <c r="H45" s="44">
        <f t="shared" si="6"/>
        <v>-771090</v>
      </c>
      <c r="I45" s="44">
        <f t="shared" si="6"/>
        <v>11713251</v>
      </c>
      <c r="J45" s="44">
        <f t="shared" si="6"/>
        <v>250084850</v>
      </c>
      <c r="K45" s="44">
        <f t="shared" si="6"/>
        <v>1231371</v>
      </c>
      <c r="L45" s="44">
        <f t="shared" si="6"/>
        <v>14240567</v>
      </c>
      <c r="M45" s="44">
        <f t="shared" si="6"/>
        <v>3455548</v>
      </c>
      <c r="N45" s="44">
        <f t="shared" si="6"/>
        <v>18927486</v>
      </c>
      <c r="O45" s="44">
        <f t="shared" si="6"/>
        <v>4048216</v>
      </c>
      <c r="P45" s="44">
        <f t="shared" si="6"/>
        <v>611414</v>
      </c>
      <c r="Q45" s="44">
        <f t="shared" si="6"/>
        <v>14700099</v>
      </c>
      <c r="R45" s="44">
        <f t="shared" si="6"/>
        <v>19359729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288372065</v>
      </c>
      <c r="X45" s="44">
        <f t="shared" si="6"/>
        <v>279976783</v>
      </c>
      <c r="Y45" s="44">
        <f t="shared" si="6"/>
        <v>8395282</v>
      </c>
      <c r="Z45" s="45">
        <f>+IF(X45&lt;&gt;0,+(Y45/X45)*100,0)</f>
        <v>2.9985636344710769</v>
      </c>
      <c r="AA45" s="46">
        <f>+AA26-AA44</f>
        <v>301680726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-2795111</v>
      </c>
      <c r="D47" s="18"/>
      <c r="E47" s="19">
        <v>5731678</v>
      </c>
      <c r="F47" s="20">
        <v>67376257</v>
      </c>
      <c r="G47" s="20">
        <v>-2795111</v>
      </c>
      <c r="H47" s="20">
        <v>-316947</v>
      </c>
      <c r="I47" s="20"/>
      <c r="J47" s="20">
        <v>-3112058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-3112058</v>
      </c>
      <c r="X47" s="20">
        <v>45672304</v>
      </c>
      <c r="Y47" s="20">
        <v>-48784362</v>
      </c>
      <c r="Z47" s="47">
        <v>-106.81388440574402</v>
      </c>
      <c r="AA47" s="22">
        <v>67376257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-2795111</v>
      </c>
      <c r="D50" s="50">
        <f t="shared" ref="D50:Y50" si="7">SUM(D47:D49)</f>
        <v>0</v>
      </c>
      <c r="E50" s="51">
        <f t="shared" si="7"/>
        <v>5731678</v>
      </c>
      <c r="F50" s="52">
        <f t="shared" si="7"/>
        <v>67376257</v>
      </c>
      <c r="G50" s="52">
        <f t="shared" si="7"/>
        <v>-2795111</v>
      </c>
      <c r="H50" s="52">
        <f t="shared" si="7"/>
        <v>-316947</v>
      </c>
      <c r="I50" s="52">
        <f t="shared" si="7"/>
        <v>0</v>
      </c>
      <c r="J50" s="52">
        <f t="shared" si="7"/>
        <v>-3112058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-3112058</v>
      </c>
      <c r="X50" s="52">
        <f t="shared" si="7"/>
        <v>45672304</v>
      </c>
      <c r="Y50" s="52">
        <f t="shared" si="7"/>
        <v>-48784362</v>
      </c>
      <c r="Z50" s="53">
        <f>+IF(X50&lt;&gt;0,+(Y50/X50)*100,0)</f>
        <v>-106.81388440574402</v>
      </c>
      <c r="AA50" s="54">
        <f>SUM(AA47:AA49)</f>
        <v>67376257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-27183499</v>
      </c>
      <c r="D6" s="18"/>
      <c r="E6" s="19">
        <v>19723507</v>
      </c>
      <c r="F6" s="20">
        <v>5003525</v>
      </c>
      <c r="G6" s="20">
        <v>-2938886</v>
      </c>
      <c r="H6" s="20">
        <v>236912</v>
      </c>
      <c r="I6" s="20">
        <v>-1378643</v>
      </c>
      <c r="J6" s="20">
        <v>-4080617</v>
      </c>
      <c r="K6" s="20">
        <v>-65971</v>
      </c>
      <c r="L6" s="20">
        <v>4338464</v>
      </c>
      <c r="M6" s="20"/>
      <c r="N6" s="20">
        <v>4272493</v>
      </c>
      <c r="O6" s="20">
        <v>-274202</v>
      </c>
      <c r="P6" s="20">
        <v>-419809</v>
      </c>
      <c r="Q6" s="20">
        <v>1740996</v>
      </c>
      <c r="R6" s="20">
        <v>1046985</v>
      </c>
      <c r="S6" s="20"/>
      <c r="T6" s="20"/>
      <c r="U6" s="20"/>
      <c r="V6" s="20"/>
      <c r="W6" s="20">
        <v>1238861</v>
      </c>
      <c r="X6" s="20">
        <v>3927051</v>
      </c>
      <c r="Y6" s="20">
        <v>-2688190</v>
      </c>
      <c r="Z6" s="21">
        <v>-68.453147158007368</v>
      </c>
      <c r="AA6" s="22">
        <v>5003525</v>
      </c>
    </row>
    <row r="7" spans="1:27" x14ac:dyDescent="0.25">
      <c r="A7" s="23" t="s">
        <v>35</v>
      </c>
      <c r="B7" s="17" t="s">
        <v>32</v>
      </c>
      <c r="C7" s="18">
        <v>4643381</v>
      </c>
      <c r="D7" s="18"/>
      <c r="E7" s="19">
        <v>6937409</v>
      </c>
      <c r="F7" s="20">
        <v>9070046</v>
      </c>
      <c r="G7" s="20">
        <v>14971103</v>
      </c>
      <c r="H7" s="20">
        <v>2589004</v>
      </c>
      <c r="I7" s="20">
        <v>417798</v>
      </c>
      <c r="J7" s="20">
        <v>17977905</v>
      </c>
      <c r="K7" s="20">
        <v>5200989</v>
      </c>
      <c r="L7" s="20">
        <v>336267</v>
      </c>
      <c r="M7" s="20"/>
      <c r="N7" s="20">
        <v>5537256</v>
      </c>
      <c r="O7" s="20">
        <v>-47712</v>
      </c>
      <c r="P7" s="20">
        <v>1343266</v>
      </c>
      <c r="Q7" s="20">
        <v>2354286</v>
      </c>
      <c r="R7" s="20">
        <v>3649840</v>
      </c>
      <c r="S7" s="20"/>
      <c r="T7" s="20"/>
      <c r="U7" s="20"/>
      <c r="V7" s="20"/>
      <c r="W7" s="20">
        <v>27165001</v>
      </c>
      <c r="X7" s="20">
        <v>3943260</v>
      </c>
      <c r="Y7" s="20">
        <v>23221741</v>
      </c>
      <c r="Z7" s="21">
        <v>588.89702936149274</v>
      </c>
      <c r="AA7" s="22">
        <v>9070046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91499</v>
      </c>
      <c r="D10" s="18"/>
      <c r="E10" s="19">
        <v>-8447676</v>
      </c>
      <c r="F10" s="20">
        <v>-8447676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-6335749</v>
      </c>
      <c r="Y10" s="20">
        <v>6335748</v>
      </c>
      <c r="Z10" s="21">
        <v>-99.999984216546451</v>
      </c>
      <c r="AA10" s="22">
        <v>-8447676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-22448619</v>
      </c>
      <c r="D13" s="29">
        <f>SUM(D6:D12)</f>
        <v>0</v>
      </c>
      <c r="E13" s="30">
        <f t="shared" si="0"/>
        <v>18213240</v>
      </c>
      <c r="F13" s="31">
        <f t="shared" si="0"/>
        <v>5625895</v>
      </c>
      <c r="G13" s="31">
        <f t="shared" si="0"/>
        <v>12032216</v>
      </c>
      <c r="H13" s="31">
        <f t="shared" si="0"/>
        <v>2825916</v>
      </c>
      <c r="I13" s="31">
        <f t="shared" si="0"/>
        <v>-960845</v>
      </c>
      <c r="J13" s="31">
        <f t="shared" si="0"/>
        <v>13897287</v>
      </c>
      <c r="K13" s="31">
        <f t="shared" si="0"/>
        <v>5135018</v>
      </c>
      <c r="L13" s="31">
        <f t="shared" si="0"/>
        <v>4674731</v>
      </c>
      <c r="M13" s="31">
        <f t="shared" si="0"/>
        <v>0</v>
      </c>
      <c r="N13" s="31">
        <f t="shared" si="0"/>
        <v>9809749</v>
      </c>
      <c r="O13" s="31">
        <f t="shared" si="0"/>
        <v>-321914</v>
      </c>
      <c r="P13" s="31">
        <f t="shared" si="0"/>
        <v>923457</v>
      </c>
      <c r="Q13" s="31">
        <f t="shared" si="0"/>
        <v>4095282</v>
      </c>
      <c r="R13" s="31">
        <f t="shared" si="0"/>
        <v>4696825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28403861</v>
      </c>
      <c r="X13" s="31">
        <f t="shared" si="0"/>
        <v>1534562</v>
      </c>
      <c r="Y13" s="31">
        <f t="shared" si="0"/>
        <v>26869299</v>
      </c>
      <c r="Z13" s="32">
        <f>+IF(X13&lt;&gt;0,+(Y13/X13)*100,0)</f>
        <v>1750.9425490791511</v>
      </c>
      <c r="AA13" s="33">
        <f>SUM(AA6:AA12)</f>
        <v>5625895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6168079</v>
      </c>
      <c r="D17" s="18"/>
      <c r="E17" s="19">
        <v>23330592</v>
      </c>
      <c r="F17" s="20">
        <v>23330592</v>
      </c>
      <c r="G17" s="24">
        <v>35869862</v>
      </c>
      <c r="H17" s="24"/>
      <c r="I17" s="24"/>
      <c r="J17" s="20">
        <v>35869862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35869862</v>
      </c>
      <c r="X17" s="20">
        <v>24234351</v>
      </c>
      <c r="Y17" s="24">
        <v>11635511</v>
      </c>
      <c r="Z17" s="25">
        <v>48.01247204845717</v>
      </c>
      <c r="AA17" s="26">
        <v>23330592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6168079</v>
      </c>
      <c r="D25" s="29">
        <f t="shared" ref="D25:Y25" si="1">SUM(D15:D24)</f>
        <v>0</v>
      </c>
      <c r="E25" s="35">
        <f t="shared" si="1"/>
        <v>23330592</v>
      </c>
      <c r="F25" s="36">
        <f t="shared" si="1"/>
        <v>23330592</v>
      </c>
      <c r="G25" s="36">
        <f t="shared" si="1"/>
        <v>35869862</v>
      </c>
      <c r="H25" s="36">
        <f t="shared" si="1"/>
        <v>0</v>
      </c>
      <c r="I25" s="36">
        <f t="shared" si="1"/>
        <v>0</v>
      </c>
      <c r="J25" s="36">
        <f t="shared" si="1"/>
        <v>35869862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35869862</v>
      </c>
      <c r="X25" s="36">
        <f t="shared" si="1"/>
        <v>24234351</v>
      </c>
      <c r="Y25" s="36">
        <f t="shared" si="1"/>
        <v>11635511</v>
      </c>
      <c r="Z25" s="37">
        <f>+IF(X25&lt;&gt;0,+(Y25/X25)*100,0)</f>
        <v>48.01247204845717</v>
      </c>
      <c r="AA25" s="38">
        <f>SUM(AA15:AA24)</f>
        <v>23330592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-16280540</v>
      </c>
      <c r="D26" s="29">
        <f>+D13+D25</f>
        <v>0</v>
      </c>
      <c r="E26" s="30">
        <f t="shared" si="2"/>
        <v>41543832</v>
      </c>
      <c r="F26" s="31">
        <f t="shared" si="2"/>
        <v>28956487</v>
      </c>
      <c r="G26" s="31">
        <f t="shared" si="2"/>
        <v>47902078</v>
      </c>
      <c r="H26" s="31">
        <f t="shared" si="2"/>
        <v>2825916</v>
      </c>
      <c r="I26" s="31">
        <f t="shared" si="2"/>
        <v>-960845</v>
      </c>
      <c r="J26" s="31">
        <f t="shared" si="2"/>
        <v>49767149</v>
      </c>
      <c r="K26" s="31">
        <f t="shared" si="2"/>
        <v>5135018</v>
      </c>
      <c r="L26" s="31">
        <f t="shared" si="2"/>
        <v>4674731</v>
      </c>
      <c r="M26" s="31">
        <f t="shared" si="2"/>
        <v>0</v>
      </c>
      <c r="N26" s="31">
        <f t="shared" si="2"/>
        <v>9809749</v>
      </c>
      <c r="O26" s="31">
        <f t="shared" si="2"/>
        <v>-321914</v>
      </c>
      <c r="P26" s="31">
        <f t="shared" si="2"/>
        <v>923457</v>
      </c>
      <c r="Q26" s="31">
        <f t="shared" si="2"/>
        <v>4095282</v>
      </c>
      <c r="R26" s="31">
        <f t="shared" si="2"/>
        <v>4696825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64273723</v>
      </c>
      <c r="X26" s="31">
        <f t="shared" si="2"/>
        <v>25768913</v>
      </c>
      <c r="Y26" s="31">
        <f t="shared" si="2"/>
        <v>38504810</v>
      </c>
      <c r="Z26" s="32">
        <f>+IF(X26&lt;&gt;0,+(Y26/X26)*100,0)</f>
        <v>149.42349333865965</v>
      </c>
      <c r="AA26" s="33">
        <f>+AA13+AA25</f>
        <v>28956487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20843073</v>
      </c>
      <c r="D32" s="18"/>
      <c r="E32" s="19"/>
      <c r="F32" s="20"/>
      <c r="G32" s="20">
        <v>615484</v>
      </c>
      <c r="H32" s="20">
        <v>1276329</v>
      </c>
      <c r="I32" s="20">
        <v>2062803</v>
      </c>
      <c r="J32" s="20">
        <v>3954616</v>
      </c>
      <c r="K32" s="20">
        <v>1351065</v>
      </c>
      <c r="L32" s="20">
        <v>1492822</v>
      </c>
      <c r="M32" s="20"/>
      <c r="N32" s="20">
        <v>2843887</v>
      </c>
      <c r="O32" s="20"/>
      <c r="P32" s="20">
        <v>2183229</v>
      </c>
      <c r="Q32" s="20">
        <v>631279</v>
      </c>
      <c r="R32" s="20">
        <v>2814508</v>
      </c>
      <c r="S32" s="20"/>
      <c r="T32" s="20"/>
      <c r="U32" s="20"/>
      <c r="V32" s="20"/>
      <c r="W32" s="20">
        <v>9613011</v>
      </c>
      <c r="X32" s="20">
        <v>8926</v>
      </c>
      <c r="Y32" s="20">
        <v>9604085</v>
      </c>
      <c r="Z32" s="21">
        <v>107596.73986107999</v>
      </c>
      <c r="AA32" s="22"/>
    </row>
    <row r="33" spans="1:27" x14ac:dyDescent="0.25">
      <c r="A33" s="23" t="s">
        <v>60</v>
      </c>
      <c r="B33" s="17" t="s">
        <v>32</v>
      </c>
      <c r="C33" s="18">
        <v>1391964</v>
      </c>
      <c r="D33" s="18"/>
      <c r="E33" s="19">
        <v>2238147</v>
      </c>
      <c r="F33" s="20">
        <v>2238147</v>
      </c>
      <c r="G33" s="20">
        <v>-8494227</v>
      </c>
      <c r="H33" s="20"/>
      <c r="I33" s="20">
        <v>-2506312</v>
      </c>
      <c r="J33" s="20">
        <v>-11000539</v>
      </c>
      <c r="K33" s="20">
        <v>-5310692</v>
      </c>
      <c r="L33" s="20">
        <v>-2252154</v>
      </c>
      <c r="M33" s="20"/>
      <c r="N33" s="20">
        <v>-7562846</v>
      </c>
      <c r="O33" s="20"/>
      <c r="P33" s="20"/>
      <c r="Q33" s="20"/>
      <c r="R33" s="20"/>
      <c r="S33" s="20"/>
      <c r="T33" s="20"/>
      <c r="U33" s="20"/>
      <c r="V33" s="20"/>
      <c r="W33" s="20">
        <v>-18563385</v>
      </c>
      <c r="X33" s="20">
        <v>2238147</v>
      </c>
      <c r="Y33" s="20">
        <v>-20801532</v>
      </c>
      <c r="Z33" s="21">
        <v>-929.40865814443828</v>
      </c>
      <c r="AA33" s="22">
        <v>2238147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191427</v>
      </c>
      <c r="D35" s="18"/>
      <c r="E35" s="19"/>
      <c r="F35" s="20"/>
      <c r="G35" s="20"/>
      <c r="H35" s="20">
        <v>461013</v>
      </c>
      <c r="I35" s="20"/>
      <c r="J35" s="20">
        <v>461013</v>
      </c>
      <c r="K35" s="20"/>
      <c r="L35" s="20"/>
      <c r="M35" s="20"/>
      <c r="N35" s="20"/>
      <c r="O35" s="20"/>
      <c r="P35" s="20"/>
      <c r="Q35" s="20">
        <v>-1967</v>
      </c>
      <c r="R35" s="20">
        <v>-1967</v>
      </c>
      <c r="S35" s="20"/>
      <c r="T35" s="20"/>
      <c r="U35" s="20"/>
      <c r="V35" s="20"/>
      <c r="W35" s="20">
        <v>459046</v>
      </c>
      <c r="X35" s="20"/>
      <c r="Y35" s="20">
        <v>459046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22426464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-7878743</v>
      </c>
      <c r="H37" s="31">
        <f t="shared" si="3"/>
        <v>1737342</v>
      </c>
      <c r="I37" s="31">
        <f t="shared" si="3"/>
        <v>-443509</v>
      </c>
      <c r="J37" s="31">
        <f t="shared" si="3"/>
        <v>-6584910</v>
      </c>
      <c r="K37" s="31">
        <f t="shared" si="3"/>
        <v>-3959627</v>
      </c>
      <c r="L37" s="31">
        <f t="shared" si="3"/>
        <v>-759332</v>
      </c>
      <c r="M37" s="31">
        <f t="shared" si="3"/>
        <v>0</v>
      </c>
      <c r="N37" s="31">
        <f t="shared" si="3"/>
        <v>-4718959</v>
      </c>
      <c r="O37" s="31">
        <f t="shared" si="3"/>
        <v>0</v>
      </c>
      <c r="P37" s="31">
        <f t="shared" si="3"/>
        <v>2183229</v>
      </c>
      <c r="Q37" s="31">
        <f t="shared" si="3"/>
        <v>629312</v>
      </c>
      <c r="R37" s="31">
        <f t="shared" si="3"/>
        <v>2812541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-8491328</v>
      </c>
      <c r="X37" s="31">
        <f t="shared" si="3"/>
        <v>2247073</v>
      </c>
      <c r="Y37" s="31">
        <f t="shared" si="3"/>
        <v>-10738401</v>
      </c>
      <c r="Z37" s="32">
        <f>+IF(X37&lt;&gt;0,+(Y37/X37)*100,0)</f>
        <v>-477.88394057513932</v>
      </c>
      <c r="AA37" s="33">
        <f>SUM(AA29:AA36)</f>
        <v>2238147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22426464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-7878743</v>
      </c>
      <c r="H44" s="31">
        <f t="shared" si="5"/>
        <v>1737342</v>
      </c>
      <c r="I44" s="31">
        <f t="shared" si="5"/>
        <v>-443509</v>
      </c>
      <c r="J44" s="31">
        <f t="shared" si="5"/>
        <v>-6584910</v>
      </c>
      <c r="K44" s="31">
        <f t="shared" si="5"/>
        <v>-3959627</v>
      </c>
      <c r="L44" s="31">
        <f t="shared" si="5"/>
        <v>-759332</v>
      </c>
      <c r="M44" s="31">
        <f t="shared" si="5"/>
        <v>0</v>
      </c>
      <c r="N44" s="31">
        <f t="shared" si="5"/>
        <v>-4718959</v>
      </c>
      <c r="O44" s="31">
        <f t="shared" si="5"/>
        <v>0</v>
      </c>
      <c r="P44" s="31">
        <f t="shared" si="5"/>
        <v>2183229</v>
      </c>
      <c r="Q44" s="31">
        <f t="shared" si="5"/>
        <v>629312</v>
      </c>
      <c r="R44" s="31">
        <f t="shared" si="5"/>
        <v>2812541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-8491328</v>
      </c>
      <c r="X44" s="31">
        <f t="shared" si="5"/>
        <v>2247073</v>
      </c>
      <c r="Y44" s="31">
        <f t="shared" si="5"/>
        <v>-10738401</v>
      </c>
      <c r="Z44" s="32">
        <f>+IF(X44&lt;&gt;0,+(Y44/X44)*100,0)</f>
        <v>-477.88394057513932</v>
      </c>
      <c r="AA44" s="33">
        <f>+AA37+AA43</f>
        <v>2238147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-38707004</v>
      </c>
      <c r="D45" s="42">
        <f t="shared" si="6"/>
        <v>0</v>
      </c>
      <c r="E45" s="43">
        <f t="shared" si="6"/>
        <v>39305685</v>
      </c>
      <c r="F45" s="44">
        <f t="shared" si="6"/>
        <v>26718340</v>
      </c>
      <c r="G45" s="44">
        <f t="shared" si="6"/>
        <v>55780821</v>
      </c>
      <c r="H45" s="44">
        <f t="shared" si="6"/>
        <v>1088574</v>
      </c>
      <c r="I45" s="44">
        <f t="shared" si="6"/>
        <v>-517336</v>
      </c>
      <c r="J45" s="44">
        <f t="shared" si="6"/>
        <v>56352059</v>
      </c>
      <c r="K45" s="44">
        <f t="shared" si="6"/>
        <v>9094645</v>
      </c>
      <c r="L45" s="44">
        <f t="shared" si="6"/>
        <v>5434063</v>
      </c>
      <c r="M45" s="44">
        <f t="shared" si="6"/>
        <v>0</v>
      </c>
      <c r="N45" s="44">
        <f t="shared" si="6"/>
        <v>14528708</v>
      </c>
      <c r="O45" s="44">
        <f t="shared" si="6"/>
        <v>-321914</v>
      </c>
      <c r="P45" s="44">
        <f t="shared" si="6"/>
        <v>-1259772</v>
      </c>
      <c r="Q45" s="44">
        <f t="shared" si="6"/>
        <v>3465970</v>
      </c>
      <c r="R45" s="44">
        <f t="shared" si="6"/>
        <v>1884284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72765051</v>
      </c>
      <c r="X45" s="44">
        <f t="shared" si="6"/>
        <v>23521840</v>
      </c>
      <c r="Y45" s="44">
        <f t="shared" si="6"/>
        <v>49243211</v>
      </c>
      <c r="Z45" s="45">
        <f>+IF(X45&lt;&gt;0,+(Y45/X45)*100,0)</f>
        <v>209.35101590691883</v>
      </c>
      <c r="AA45" s="46">
        <f>+AA26-AA44</f>
        <v>26718340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21583868</v>
      </c>
      <c r="D6" s="18"/>
      <c r="E6" s="19">
        <v>26052549</v>
      </c>
      <c r="F6" s="20">
        <v>17188815</v>
      </c>
      <c r="G6" s="20">
        <v>-1266274</v>
      </c>
      <c r="H6" s="20">
        <v>3801551</v>
      </c>
      <c r="I6" s="20">
        <v>1438232</v>
      </c>
      <c r="J6" s="20">
        <v>3973509</v>
      </c>
      <c r="K6" s="20">
        <v>23277607</v>
      </c>
      <c r="L6" s="20">
        <v>3189663</v>
      </c>
      <c r="M6" s="20">
        <v>-951828</v>
      </c>
      <c r="N6" s="20">
        <v>25515442</v>
      </c>
      <c r="O6" s="20">
        <v>93682</v>
      </c>
      <c r="P6" s="20">
        <v>271460</v>
      </c>
      <c r="Q6" s="20">
        <v>-1067648</v>
      </c>
      <c r="R6" s="20">
        <v>-702506</v>
      </c>
      <c r="S6" s="20"/>
      <c r="T6" s="20"/>
      <c r="U6" s="20"/>
      <c r="V6" s="20"/>
      <c r="W6" s="20">
        <v>28786445</v>
      </c>
      <c r="X6" s="20">
        <v>12891636</v>
      </c>
      <c r="Y6" s="20">
        <v>15894809</v>
      </c>
      <c r="Z6" s="21">
        <v>123.29551501454121</v>
      </c>
      <c r="AA6" s="22">
        <v>17188815</v>
      </c>
    </row>
    <row r="7" spans="1:27" x14ac:dyDescent="0.25">
      <c r="A7" s="23" t="s">
        <v>35</v>
      </c>
      <c r="B7" s="17" t="s">
        <v>32</v>
      </c>
      <c r="C7" s="18">
        <v>147674105</v>
      </c>
      <c r="D7" s="18"/>
      <c r="E7" s="19">
        <v>102896043</v>
      </c>
      <c r="F7" s="20">
        <v>146390635</v>
      </c>
      <c r="G7" s="20">
        <v>-1979681</v>
      </c>
      <c r="H7" s="20">
        <v>4236365</v>
      </c>
      <c r="I7" s="20">
        <v>10667520</v>
      </c>
      <c r="J7" s="20">
        <v>12924204</v>
      </c>
      <c r="K7" s="20">
        <v>154930413</v>
      </c>
      <c r="L7" s="20">
        <v>1433914</v>
      </c>
      <c r="M7" s="20">
        <v>1650620</v>
      </c>
      <c r="N7" s="20">
        <v>158014947</v>
      </c>
      <c r="O7" s="20">
        <v>1299992</v>
      </c>
      <c r="P7" s="20">
        <v>1335428</v>
      </c>
      <c r="Q7" s="20">
        <v>1839128</v>
      </c>
      <c r="R7" s="20">
        <v>4474548</v>
      </c>
      <c r="S7" s="20"/>
      <c r="T7" s="20"/>
      <c r="U7" s="20"/>
      <c r="V7" s="20"/>
      <c r="W7" s="20">
        <v>175413699</v>
      </c>
      <c r="X7" s="20">
        <v>109792980</v>
      </c>
      <c r="Y7" s="20">
        <v>65620719</v>
      </c>
      <c r="Z7" s="21">
        <v>59.767681868185022</v>
      </c>
      <c r="AA7" s="22">
        <v>146390635</v>
      </c>
    </row>
    <row r="8" spans="1:27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/>
      <c r="H8" s="20"/>
      <c r="I8" s="20"/>
      <c r="J8" s="20"/>
      <c r="K8" s="20">
        <v>-86</v>
      </c>
      <c r="L8" s="20"/>
      <c r="M8" s="20"/>
      <c r="N8" s="20">
        <v>-86</v>
      </c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-4503763</v>
      </c>
      <c r="D10" s="18"/>
      <c r="E10" s="19">
        <v>-4560154</v>
      </c>
      <c r="F10" s="20">
        <v>-4925301</v>
      </c>
      <c r="G10" s="20">
        <v>-309681</v>
      </c>
      <c r="H10" s="20">
        <v>-322041</v>
      </c>
      <c r="I10" s="20">
        <v>-290737</v>
      </c>
      <c r="J10" s="20">
        <v>-922459</v>
      </c>
      <c r="K10" s="20">
        <v>-4790004</v>
      </c>
      <c r="L10" s="20">
        <v>-392710</v>
      </c>
      <c r="M10" s="20">
        <v>-201346</v>
      </c>
      <c r="N10" s="20">
        <v>-5384060</v>
      </c>
      <c r="O10" s="20">
        <v>-366040</v>
      </c>
      <c r="P10" s="20">
        <v>-325274</v>
      </c>
      <c r="Q10" s="20">
        <v>-394345</v>
      </c>
      <c r="R10" s="20">
        <v>-1085659</v>
      </c>
      <c r="S10" s="20"/>
      <c r="T10" s="20"/>
      <c r="U10" s="20"/>
      <c r="V10" s="20"/>
      <c r="W10" s="20">
        <v>-7392178</v>
      </c>
      <c r="X10" s="20">
        <v>-3693969</v>
      </c>
      <c r="Y10" s="20">
        <v>-3698209</v>
      </c>
      <c r="Z10" s="21">
        <v>100.11478168874726</v>
      </c>
      <c r="AA10" s="22">
        <v>-4925301</v>
      </c>
    </row>
    <row r="11" spans="1:27" x14ac:dyDescent="0.25">
      <c r="A11" s="23" t="s">
        <v>39</v>
      </c>
      <c r="B11" s="17" t="s">
        <v>32</v>
      </c>
      <c r="C11" s="18">
        <v>8902120</v>
      </c>
      <c r="D11" s="18"/>
      <c r="E11" s="19"/>
      <c r="F11" s="20"/>
      <c r="G11" s="24">
        <v>-542098</v>
      </c>
      <c r="H11" s="24">
        <v>400091</v>
      </c>
      <c r="I11" s="24">
        <v>-25263</v>
      </c>
      <c r="J11" s="20">
        <v>-167270</v>
      </c>
      <c r="K11" s="24">
        <v>8836536</v>
      </c>
      <c r="L11" s="24">
        <v>155878</v>
      </c>
      <c r="M11" s="20">
        <v>278328</v>
      </c>
      <c r="N11" s="24">
        <v>9270742</v>
      </c>
      <c r="O11" s="24">
        <v>790586</v>
      </c>
      <c r="P11" s="24">
        <v>12428</v>
      </c>
      <c r="Q11" s="20">
        <v>194145</v>
      </c>
      <c r="R11" s="24">
        <v>997159</v>
      </c>
      <c r="S11" s="24"/>
      <c r="T11" s="20"/>
      <c r="U11" s="24"/>
      <c r="V11" s="24"/>
      <c r="W11" s="24">
        <v>10100631</v>
      </c>
      <c r="X11" s="20"/>
      <c r="Y11" s="24">
        <v>10100631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173656244</v>
      </c>
      <c r="D13" s="29">
        <f>SUM(D6:D12)</f>
        <v>0</v>
      </c>
      <c r="E13" s="30">
        <f t="shared" si="0"/>
        <v>124388438</v>
      </c>
      <c r="F13" s="31">
        <f t="shared" si="0"/>
        <v>158654149</v>
      </c>
      <c r="G13" s="31">
        <f t="shared" si="0"/>
        <v>-4097734</v>
      </c>
      <c r="H13" s="31">
        <f t="shared" si="0"/>
        <v>8115966</v>
      </c>
      <c r="I13" s="31">
        <f t="shared" si="0"/>
        <v>11789752</v>
      </c>
      <c r="J13" s="31">
        <f t="shared" si="0"/>
        <v>15807984</v>
      </c>
      <c r="K13" s="31">
        <f t="shared" si="0"/>
        <v>182254466</v>
      </c>
      <c r="L13" s="31">
        <f t="shared" si="0"/>
        <v>4386745</v>
      </c>
      <c r="M13" s="31">
        <f t="shared" si="0"/>
        <v>775774</v>
      </c>
      <c r="N13" s="31">
        <f t="shared" si="0"/>
        <v>187416985</v>
      </c>
      <c r="O13" s="31">
        <f t="shared" si="0"/>
        <v>1818220</v>
      </c>
      <c r="P13" s="31">
        <f t="shared" si="0"/>
        <v>1294042</v>
      </c>
      <c r="Q13" s="31">
        <f t="shared" si="0"/>
        <v>571280</v>
      </c>
      <c r="R13" s="31">
        <f t="shared" si="0"/>
        <v>3683542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206908511</v>
      </c>
      <c r="X13" s="31">
        <f t="shared" si="0"/>
        <v>118990647</v>
      </c>
      <c r="Y13" s="31">
        <f t="shared" si="0"/>
        <v>87917864</v>
      </c>
      <c r="Z13" s="32">
        <f>+IF(X13&lt;&gt;0,+(Y13/X13)*100,0)</f>
        <v>73.886365203140713</v>
      </c>
      <c r="AA13" s="33">
        <f>SUM(AA6:AA12)</f>
        <v>158654149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215871217</v>
      </c>
      <c r="D17" s="18"/>
      <c r="E17" s="19">
        <v>370040145</v>
      </c>
      <c r="F17" s="20">
        <v>500567630</v>
      </c>
      <c r="G17" s="24"/>
      <c r="H17" s="24">
        <v>11514</v>
      </c>
      <c r="I17" s="24">
        <v>7511</v>
      </c>
      <c r="J17" s="20">
        <v>19025</v>
      </c>
      <c r="K17" s="24">
        <v>212799515</v>
      </c>
      <c r="L17" s="24">
        <v>906128</v>
      </c>
      <c r="M17" s="20">
        <v>1504012</v>
      </c>
      <c r="N17" s="24">
        <v>215209655</v>
      </c>
      <c r="O17" s="24">
        <v>153482383</v>
      </c>
      <c r="P17" s="24">
        <v>1046004</v>
      </c>
      <c r="Q17" s="20">
        <v>4854428</v>
      </c>
      <c r="R17" s="24">
        <v>159382815</v>
      </c>
      <c r="S17" s="24"/>
      <c r="T17" s="20"/>
      <c r="U17" s="24"/>
      <c r="V17" s="24"/>
      <c r="W17" s="24">
        <v>374611495</v>
      </c>
      <c r="X17" s="20">
        <v>375425722</v>
      </c>
      <c r="Y17" s="24">
        <v>-814227</v>
      </c>
      <c r="Z17" s="25">
        <v>-0.21688098398329778</v>
      </c>
      <c r="AA17" s="26">
        <v>500567630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215871217</v>
      </c>
      <c r="D25" s="29">
        <f t="shared" ref="D25:Y25" si="1">SUM(D15:D24)</f>
        <v>0</v>
      </c>
      <c r="E25" s="35">
        <f t="shared" si="1"/>
        <v>370040145</v>
      </c>
      <c r="F25" s="36">
        <f t="shared" si="1"/>
        <v>500567630</v>
      </c>
      <c r="G25" s="36">
        <f t="shared" si="1"/>
        <v>0</v>
      </c>
      <c r="H25" s="36">
        <f t="shared" si="1"/>
        <v>11514</v>
      </c>
      <c r="I25" s="36">
        <f t="shared" si="1"/>
        <v>7511</v>
      </c>
      <c r="J25" s="36">
        <f t="shared" si="1"/>
        <v>19025</v>
      </c>
      <c r="K25" s="36">
        <f t="shared" si="1"/>
        <v>212799515</v>
      </c>
      <c r="L25" s="36">
        <f t="shared" si="1"/>
        <v>906128</v>
      </c>
      <c r="M25" s="36">
        <f t="shared" si="1"/>
        <v>1504012</v>
      </c>
      <c r="N25" s="36">
        <f t="shared" si="1"/>
        <v>215209655</v>
      </c>
      <c r="O25" s="36">
        <f t="shared" si="1"/>
        <v>153482383</v>
      </c>
      <c r="P25" s="36">
        <f t="shared" si="1"/>
        <v>1046004</v>
      </c>
      <c r="Q25" s="36">
        <f t="shared" si="1"/>
        <v>4854428</v>
      </c>
      <c r="R25" s="36">
        <f t="shared" si="1"/>
        <v>159382815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374611495</v>
      </c>
      <c r="X25" s="36">
        <f t="shared" si="1"/>
        <v>375425722</v>
      </c>
      <c r="Y25" s="36">
        <f t="shared" si="1"/>
        <v>-814227</v>
      </c>
      <c r="Z25" s="37">
        <f>+IF(X25&lt;&gt;0,+(Y25/X25)*100,0)</f>
        <v>-0.21688098398329778</v>
      </c>
      <c r="AA25" s="38">
        <f>SUM(AA15:AA24)</f>
        <v>500567630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389527461</v>
      </c>
      <c r="D26" s="29">
        <f>+D13+D25</f>
        <v>0</v>
      </c>
      <c r="E26" s="30">
        <f t="shared" si="2"/>
        <v>494428583</v>
      </c>
      <c r="F26" s="31">
        <f t="shared" si="2"/>
        <v>659221779</v>
      </c>
      <c r="G26" s="31">
        <f t="shared" si="2"/>
        <v>-4097734</v>
      </c>
      <c r="H26" s="31">
        <f t="shared" si="2"/>
        <v>8127480</v>
      </c>
      <c r="I26" s="31">
        <f t="shared" si="2"/>
        <v>11797263</v>
      </c>
      <c r="J26" s="31">
        <f t="shared" si="2"/>
        <v>15827009</v>
      </c>
      <c r="K26" s="31">
        <f t="shared" si="2"/>
        <v>395053981</v>
      </c>
      <c r="L26" s="31">
        <f t="shared" si="2"/>
        <v>5292873</v>
      </c>
      <c r="M26" s="31">
        <f t="shared" si="2"/>
        <v>2279786</v>
      </c>
      <c r="N26" s="31">
        <f t="shared" si="2"/>
        <v>402626640</v>
      </c>
      <c r="O26" s="31">
        <f t="shared" si="2"/>
        <v>155300603</v>
      </c>
      <c r="P26" s="31">
        <f t="shared" si="2"/>
        <v>2340046</v>
      </c>
      <c r="Q26" s="31">
        <f t="shared" si="2"/>
        <v>5425708</v>
      </c>
      <c r="R26" s="31">
        <f t="shared" si="2"/>
        <v>163066357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581520006</v>
      </c>
      <c r="X26" s="31">
        <f t="shared" si="2"/>
        <v>494416369</v>
      </c>
      <c r="Y26" s="31">
        <f t="shared" si="2"/>
        <v>87103637</v>
      </c>
      <c r="Z26" s="32">
        <f>+IF(X26&lt;&gt;0,+(Y26/X26)*100,0)</f>
        <v>17.617466261518537</v>
      </c>
      <c r="AA26" s="33">
        <f>+AA13+AA25</f>
        <v>659221779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2987472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2240604</v>
      </c>
      <c r="Y31" s="20">
        <v>-2240604</v>
      </c>
      <c r="Z31" s="21">
        <v>-100</v>
      </c>
      <c r="AA31" s="22">
        <v>2987472</v>
      </c>
    </row>
    <row r="32" spans="1:27" x14ac:dyDescent="0.25">
      <c r="A32" s="23" t="s">
        <v>59</v>
      </c>
      <c r="B32" s="17" t="s">
        <v>32</v>
      </c>
      <c r="C32" s="18">
        <v>72920468</v>
      </c>
      <c r="D32" s="18"/>
      <c r="E32" s="19">
        <v>78224937</v>
      </c>
      <c r="F32" s="20">
        <v>24185013</v>
      </c>
      <c r="G32" s="20">
        <v>-5739439</v>
      </c>
      <c r="H32" s="20">
        <v>4014046</v>
      </c>
      <c r="I32" s="20">
        <v>5212542</v>
      </c>
      <c r="J32" s="20">
        <v>3487149</v>
      </c>
      <c r="K32" s="20">
        <v>71299724</v>
      </c>
      <c r="L32" s="20">
        <v>4765915</v>
      </c>
      <c r="M32" s="20">
        <v>2490293</v>
      </c>
      <c r="N32" s="20">
        <v>78555932</v>
      </c>
      <c r="O32" s="20">
        <v>6797929</v>
      </c>
      <c r="P32" s="20">
        <v>1910838</v>
      </c>
      <c r="Q32" s="20">
        <v>571864</v>
      </c>
      <c r="R32" s="20">
        <v>9280631</v>
      </c>
      <c r="S32" s="20"/>
      <c r="T32" s="20"/>
      <c r="U32" s="20"/>
      <c r="V32" s="20"/>
      <c r="W32" s="20">
        <v>91323712</v>
      </c>
      <c r="X32" s="20">
        <v>18138636</v>
      </c>
      <c r="Y32" s="20">
        <v>73185076</v>
      </c>
      <c r="Z32" s="21">
        <v>403.47618200177789</v>
      </c>
      <c r="AA32" s="22">
        <v>24185013</v>
      </c>
    </row>
    <row r="33" spans="1:27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>
        <v>3000000</v>
      </c>
      <c r="G33" s="20"/>
      <c r="H33" s="20">
        <v>-13241</v>
      </c>
      <c r="I33" s="20">
        <v>-8638</v>
      </c>
      <c r="J33" s="20">
        <v>-21879</v>
      </c>
      <c r="K33" s="20">
        <v>3000000</v>
      </c>
      <c r="L33" s="20">
        <v>-3264511</v>
      </c>
      <c r="M33" s="20">
        <v>-1336522</v>
      </c>
      <c r="N33" s="20">
        <v>-1601033</v>
      </c>
      <c r="O33" s="20">
        <v>-249751</v>
      </c>
      <c r="P33" s="20">
        <v>-1203904</v>
      </c>
      <c r="Q33" s="20">
        <v>-2997812</v>
      </c>
      <c r="R33" s="20">
        <v>-4451467</v>
      </c>
      <c r="S33" s="20"/>
      <c r="T33" s="20"/>
      <c r="U33" s="20"/>
      <c r="V33" s="20"/>
      <c r="W33" s="20">
        <v>-6074379</v>
      </c>
      <c r="X33" s="20">
        <v>2250000</v>
      </c>
      <c r="Y33" s="20">
        <v>-8324379</v>
      </c>
      <c r="Z33" s="21">
        <v>-369.97239999999999</v>
      </c>
      <c r="AA33" s="22">
        <v>3000000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-18913927</v>
      </c>
      <c r="D35" s="18"/>
      <c r="E35" s="19"/>
      <c r="F35" s="20"/>
      <c r="G35" s="20">
        <v>-649806</v>
      </c>
      <c r="H35" s="20">
        <v>-455442</v>
      </c>
      <c r="I35" s="20">
        <v>-718186</v>
      </c>
      <c r="J35" s="20">
        <v>-1823434</v>
      </c>
      <c r="K35" s="20">
        <v>-19439679</v>
      </c>
      <c r="L35" s="20">
        <v>-565129</v>
      </c>
      <c r="M35" s="20">
        <v>-624387</v>
      </c>
      <c r="N35" s="20">
        <v>-20629195</v>
      </c>
      <c r="O35" s="20">
        <v>-580333</v>
      </c>
      <c r="P35" s="20">
        <v>-757453</v>
      </c>
      <c r="Q35" s="20">
        <v>-630504</v>
      </c>
      <c r="R35" s="20">
        <v>-1968290</v>
      </c>
      <c r="S35" s="20"/>
      <c r="T35" s="20"/>
      <c r="U35" s="20"/>
      <c r="V35" s="20"/>
      <c r="W35" s="20">
        <v>-24420919</v>
      </c>
      <c r="X35" s="20"/>
      <c r="Y35" s="20">
        <v>-24420919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57006541</v>
      </c>
      <c r="D37" s="29">
        <f t="shared" ref="D37:Y37" si="3">SUM(D29:D36)</f>
        <v>0</v>
      </c>
      <c r="E37" s="30">
        <f t="shared" si="3"/>
        <v>78224937</v>
      </c>
      <c r="F37" s="31">
        <f t="shared" si="3"/>
        <v>30172485</v>
      </c>
      <c r="G37" s="31">
        <f t="shared" si="3"/>
        <v>-6389245</v>
      </c>
      <c r="H37" s="31">
        <f t="shared" si="3"/>
        <v>3545363</v>
      </c>
      <c r="I37" s="31">
        <f t="shared" si="3"/>
        <v>4485718</v>
      </c>
      <c r="J37" s="31">
        <f t="shared" si="3"/>
        <v>1641836</v>
      </c>
      <c r="K37" s="31">
        <f t="shared" si="3"/>
        <v>54860045</v>
      </c>
      <c r="L37" s="31">
        <f t="shared" si="3"/>
        <v>936275</v>
      </c>
      <c r="M37" s="31">
        <f t="shared" si="3"/>
        <v>529384</v>
      </c>
      <c r="N37" s="31">
        <f t="shared" si="3"/>
        <v>56325704</v>
      </c>
      <c r="O37" s="31">
        <f t="shared" si="3"/>
        <v>5967845</v>
      </c>
      <c r="P37" s="31">
        <f t="shared" si="3"/>
        <v>-50519</v>
      </c>
      <c r="Q37" s="31">
        <f t="shared" si="3"/>
        <v>-3056452</v>
      </c>
      <c r="R37" s="31">
        <f t="shared" si="3"/>
        <v>2860874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60828414</v>
      </c>
      <c r="X37" s="31">
        <f t="shared" si="3"/>
        <v>22629240</v>
      </c>
      <c r="Y37" s="31">
        <f t="shared" si="3"/>
        <v>38199174</v>
      </c>
      <c r="Z37" s="32">
        <f>+IF(X37&lt;&gt;0,+(Y37/X37)*100,0)</f>
        <v>168.80449365511168</v>
      </c>
      <c r="AA37" s="33">
        <f>SUM(AA29:AA36)</f>
        <v>30172485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57006541</v>
      </c>
      <c r="D44" s="29">
        <f>+D37+D43</f>
        <v>0</v>
      </c>
      <c r="E44" s="30">
        <f t="shared" si="5"/>
        <v>78224937</v>
      </c>
      <c r="F44" s="31">
        <f t="shared" si="5"/>
        <v>30172485</v>
      </c>
      <c r="G44" s="31">
        <f t="shared" si="5"/>
        <v>-6389245</v>
      </c>
      <c r="H44" s="31">
        <f t="shared" si="5"/>
        <v>3545363</v>
      </c>
      <c r="I44" s="31">
        <f t="shared" si="5"/>
        <v>4485718</v>
      </c>
      <c r="J44" s="31">
        <f t="shared" si="5"/>
        <v>1641836</v>
      </c>
      <c r="K44" s="31">
        <f t="shared" si="5"/>
        <v>54860045</v>
      </c>
      <c r="L44" s="31">
        <f t="shared" si="5"/>
        <v>936275</v>
      </c>
      <c r="M44" s="31">
        <f t="shared" si="5"/>
        <v>529384</v>
      </c>
      <c r="N44" s="31">
        <f t="shared" si="5"/>
        <v>56325704</v>
      </c>
      <c r="O44" s="31">
        <f t="shared" si="5"/>
        <v>5967845</v>
      </c>
      <c r="P44" s="31">
        <f t="shared" si="5"/>
        <v>-50519</v>
      </c>
      <c r="Q44" s="31">
        <f t="shared" si="5"/>
        <v>-3056452</v>
      </c>
      <c r="R44" s="31">
        <f t="shared" si="5"/>
        <v>2860874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60828414</v>
      </c>
      <c r="X44" s="31">
        <f t="shared" si="5"/>
        <v>22629240</v>
      </c>
      <c r="Y44" s="31">
        <f t="shared" si="5"/>
        <v>38199174</v>
      </c>
      <c r="Z44" s="32">
        <f>+IF(X44&lt;&gt;0,+(Y44/X44)*100,0)</f>
        <v>168.80449365511168</v>
      </c>
      <c r="AA44" s="33">
        <f>+AA37+AA43</f>
        <v>30172485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332520920</v>
      </c>
      <c r="D45" s="42">
        <f t="shared" si="6"/>
        <v>0</v>
      </c>
      <c r="E45" s="43">
        <f t="shared" si="6"/>
        <v>416203646</v>
      </c>
      <c r="F45" s="44">
        <f t="shared" si="6"/>
        <v>629049294</v>
      </c>
      <c r="G45" s="44">
        <f t="shared" si="6"/>
        <v>2291511</v>
      </c>
      <c r="H45" s="44">
        <f t="shared" si="6"/>
        <v>4582117</v>
      </c>
      <c r="I45" s="44">
        <f t="shared" si="6"/>
        <v>7311545</v>
      </c>
      <c r="J45" s="44">
        <f t="shared" si="6"/>
        <v>14185173</v>
      </c>
      <c r="K45" s="44">
        <f t="shared" si="6"/>
        <v>340193936</v>
      </c>
      <c r="L45" s="44">
        <f t="shared" si="6"/>
        <v>4356598</v>
      </c>
      <c r="M45" s="44">
        <f t="shared" si="6"/>
        <v>1750402</v>
      </c>
      <c r="N45" s="44">
        <f t="shared" si="6"/>
        <v>346300936</v>
      </c>
      <c r="O45" s="44">
        <f t="shared" si="6"/>
        <v>149332758</v>
      </c>
      <c r="P45" s="44">
        <f t="shared" si="6"/>
        <v>2390565</v>
      </c>
      <c r="Q45" s="44">
        <f t="shared" si="6"/>
        <v>8482160</v>
      </c>
      <c r="R45" s="44">
        <f t="shared" si="6"/>
        <v>160205483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520691592</v>
      </c>
      <c r="X45" s="44">
        <f t="shared" si="6"/>
        <v>471787129</v>
      </c>
      <c r="Y45" s="44">
        <f t="shared" si="6"/>
        <v>48904463</v>
      </c>
      <c r="Z45" s="45">
        <f>+IF(X45&lt;&gt;0,+(Y45/X45)*100,0)</f>
        <v>10.365789991697717</v>
      </c>
      <c r="AA45" s="46">
        <f>+AA26-AA44</f>
        <v>629049294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-28430332</v>
      </c>
      <c r="D47" s="18"/>
      <c r="E47" s="19"/>
      <c r="F47" s="20"/>
      <c r="G47" s="20"/>
      <c r="H47" s="20"/>
      <c r="I47" s="20"/>
      <c r="J47" s="20"/>
      <c r="K47" s="20">
        <v>-28432033</v>
      </c>
      <c r="L47" s="20"/>
      <c r="M47" s="20"/>
      <c r="N47" s="20">
        <v>-28432033</v>
      </c>
      <c r="O47" s="20">
        <v>-47298120</v>
      </c>
      <c r="P47" s="20"/>
      <c r="Q47" s="20"/>
      <c r="R47" s="20">
        <v>-47298120</v>
      </c>
      <c r="S47" s="20"/>
      <c r="T47" s="20"/>
      <c r="U47" s="20"/>
      <c r="V47" s="20"/>
      <c r="W47" s="20">
        <v>-75730153</v>
      </c>
      <c r="X47" s="20"/>
      <c r="Y47" s="20">
        <v>-75730153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-28430332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-28432033</v>
      </c>
      <c r="L50" s="52">
        <f t="shared" si="7"/>
        <v>0</v>
      </c>
      <c r="M50" s="52">
        <f t="shared" si="7"/>
        <v>0</v>
      </c>
      <c r="N50" s="52">
        <f t="shared" si="7"/>
        <v>-28432033</v>
      </c>
      <c r="O50" s="52">
        <f t="shared" si="7"/>
        <v>-47298120</v>
      </c>
      <c r="P50" s="52">
        <f t="shared" si="7"/>
        <v>0</v>
      </c>
      <c r="Q50" s="52">
        <f t="shared" si="7"/>
        <v>0</v>
      </c>
      <c r="R50" s="52">
        <f t="shared" si="7"/>
        <v>-47298120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-75730153</v>
      </c>
      <c r="X50" s="52">
        <f t="shared" si="7"/>
        <v>0</v>
      </c>
      <c r="Y50" s="52">
        <f t="shared" si="7"/>
        <v>-75730153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-169351</v>
      </c>
      <c r="D6" s="18"/>
      <c r="E6" s="19">
        <v>10000000</v>
      </c>
      <c r="F6" s="20">
        <v>8038000</v>
      </c>
      <c r="G6" s="20"/>
      <c r="H6" s="20">
        <v>21574</v>
      </c>
      <c r="I6" s="20">
        <v>3996</v>
      </c>
      <c r="J6" s="20">
        <v>25570</v>
      </c>
      <c r="K6" s="20"/>
      <c r="L6" s="20">
        <v>9033</v>
      </c>
      <c r="M6" s="20">
        <v>3775</v>
      </c>
      <c r="N6" s="20">
        <v>12808</v>
      </c>
      <c r="O6" s="20">
        <v>21176</v>
      </c>
      <c r="P6" s="20">
        <v>16354</v>
      </c>
      <c r="Q6" s="20">
        <v>9696</v>
      </c>
      <c r="R6" s="20">
        <v>47226</v>
      </c>
      <c r="S6" s="20"/>
      <c r="T6" s="20"/>
      <c r="U6" s="20"/>
      <c r="V6" s="20"/>
      <c r="W6" s="20">
        <v>85604</v>
      </c>
      <c r="X6" s="20">
        <v>6028506</v>
      </c>
      <c r="Y6" s="20">
        <v>-5942902</v>
      </c>
      <c r="Z6" s="21">
        <v>-98.580013024785913</v>
      </c>
      <c r="AA6" s="22">
        <v>8038000</v>
      </c>
    </row>
    <row r="7" spans="1:27" x14ac:dyDescent="0.25">
      <c r="A7" s="23" t="s">
        <v>35</v>
      </c>
      <c r="B7" s="17" t="s">
        <v>32</v>
      </c>
      <c r="C7" s="18">
        <v>22995003</v>
      </c>
      <c r="D7" s="18"/>
      <c r="E7" s="19"/>
      <c r="F7" s="20"/>
      <c r="G7" s="20"/>
      <c r="H7" s="20">
        <v>2758899</v>
      </c>
      <c r="I7" s="20">
        <v>2708654</v>
      </c>
      <c r="J7" s="20">
        <v>5467553</v>
      </c>
      <c r="K7" s="20">
        <v>5411112</v>
      </c>
      <c r="L7" s="20">
        <v>2812704</v>
      </c>
      <c r="M7" s="20">
        <v>3011667</v>
      </c>
      <c r="N7" s="20">
        <v>11235483</v>
      </c>
      <c r="O7" s="20">
        <v>2533669</v>
      </c>
      <c r="P7" s="20">
        <v>2496004</v>
      </c>
      <c r="Q7" s="20">
        <v>2422208</v>
      </c>
      <c r="R7" s="20">
        <v>7451881</v>
      </c>
      <c r="S7" s="20"/>
      <c r="T7" s="20"/>
      <c r="U7" s="20"/>
      <c r="V7" s="20"/>
      <c r="W7" s="20">
        <v>24154917</v>
      </c>
      <c r="X7" s="20"/>
      <c r="Y7" s="20">
        <v>24154917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50216</v>
      </c>
      <c r="D10" s="18"/>
      <c r="E10" s="19">
        <v>67553</v>
      </c>
      <c r="F10" s="20">
        <v>50216</v>
      </c>
      <c r="G10" s="20">
        <v>41576</v>
      </c>
      <c r="H10" s="20"/>
      <c r="I10" s="20"/>
      <c r="J10" s="20">
        <v>41576</v>
      </c>
      <c r="K10" s="20"/>
      <c r="L10" s="20"/>
      <c r="M10" s="20">
        <v>13074</v>
      </c>
      <c r="N10" s="20">
        <v>13074</v>
      </c>
      <c r="O10" s="20"/>
      <c r="P10" s="20"/>
      <c r="Q10" s="20"/>
      <c r="R10" s="20"/>
      <c r="S10" s="20"/>
      <c r="T10" s="20"/>
      <c r="U10" s="20"/>
      <c r="V10" s="20"/>
      <c r="W10" s="20">
        <v>54650</v>
      </c>
      <c r="X10" s="20">
        <v>37665</v>
      </c>
      <c r="Y10" s="20">
        <v>16985</v>
      </c>
      <c r="Z10" s="21">
        <v>45.094915704234701</v>
      </c>
      <c r="AA10" s="22">
        <v>50216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22875868</v>
      </c>
      <c r="D13" s="29">
        <f>SUM(D6:D12)</f>
        <v>0</v>
      </c>
      <c r="E13" s="30">
        <f t="shared" si="0"/>
        <v>10067553</v>
      </c>
      <c r="F13" s="31">
        <f t="shared" si="0"/>
        <v>8088216</v>
      </c>
      <c r="G13" s="31">
        <f t="shared" si="0"/>
        <v>41576</v>
      </c>
      <c r="H13" s="31">
        <f t="shared" si="0"/>
        <v>2780473</v>
      </c>
      <c r="I13" s="31">
        <f t="shared" si="0"/>
        <v>2712650</v>
      </c>
      <c r="J13" s="31">
        <f t="shared" si="0"/>
        <v>5534699</v>
      </c>
      <c r="K13" s="31">
        <f t="shared" si="0"/>
        <v>5411112</v>
      </c>
      <c r="L13" s="31">
        <f t="shared" si="0"/>
        <v>2821737</v>
      </c>
      <c r="M13" s="31">
        <f t="shared" si="0"/>
        <v>3028516</v>
      </c>
      <c r="N13" s="31">
        <f t="shared" si="0"/>
        <v>11261365</v>
      </c>
      <c r="O13" s="31">
        <f t="shared" si="0"/>
        <v>2554845</v>
      </c>
      <c r="P13" s="31">
        <f t="shared" si="0"/>
        <v>2512358</v>
      </c>
      <c r="Q13" s="31">
        <f t="shared" si="0"/>
        <v>2431904</v>
      </c>
      <c r="R13" s="31">
        <f t="shared" si="0"/>
        <v>7499107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24295171</v>
      </c>
      <c r="X13" s="31">
        <f t="shared" si="0"/>
        <v>6066171</v>
      </c>
      <c r="Y13" s="31">
        <f t="shared" si="0"/>
        <v>18229000</v>
      </c>
      <c r="Z13" s="32">
        <f>+IF(X13&lt;&gt;0,+(Y13/X13)*100,0)</f>
        <v>300.50257402898796</v>
      </c>
      <c r="AA13" s="33">
        <f>SUM(AA6:AA12)</f>
        <v>8088216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-5596373</v>
      </c>
      <c r="H17" s="24"/>
      <c r="I17" s="24"/>
      <c r="J17" s="20">
        <v>-5596373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-5596373</v>
      </c>
      <c r="X17" s="20"/>
      <c r="Y17" s="24">
        <v>-5596373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-5596373</v>
      </c>
      <c r="H25" s="36">
        <f t="shared" si="1"/>
        <v>0</v>
      </c>
      <c r="I25" s="36">
        <f t="shared" si="1"/>
        <v>0</v>
      </c>
      <c r="J25" s="36">
        <f t="shared" si="1"/>
        <v>-5596373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-5596373</v>
      </c>
      <c r="X25" s="36">
        <f t="shared" si="1"/>
        <v>0</v>
      </c>
      <c r="Y25" s="36">
        <f t="shared" si="1"/>
        <v>-5596373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22875868</v>
      </c>
      <c r="D26" s="29">
        <f>+D13+D25</f>
        <v>0</v>
      </c>
      <c r="E26" s="30">
        <f t="shared" si="2"/>
        <v>10067553</v>
      </c>
      <c r="F26" s="31">
        <f t="shared" si="2"/>
        <v>8088216</v>
      </c>
      <c r="G26" s="31">
        <f t="shared" si="2"/>
        <v>-5554797</v>
      </c>
      <c r="H26" s="31">
        <f t="shared" si="2"/>
        <v>2780473</v>
      </c>
      <c r="I26" s="31">
        <f t="shared" si="2"/>
        <v>2712650</v>
      </c>
      <c r="J26" s="31">
        <f t="shared" si="2"/>
        <v>-61674</v>
      </c>
      <c r="K26" s="31">
        <f t="shared" si="2"/>
        <v>5411112</v>
      </c>
      <c r="L26" s="31">
        <f t="shared" si="2"/>
        <v>2821737</v>
      </c>
      <c r="M26" s="31">
        <f t="shared" si="2"/>
        <v>3028516</v>
      </c>
      <c r="N26" s="31">
        <f t="shared" si="2"/>
        <v>11261365</v>
      </c>
      <c r="O26" s="31">
        <f t="shared" si="2"/>
        <v>2554845</v>
      </c>
      <c r="P26" s="31">
        <f t="shared" si="2"/>
        <v>2512358</v>
      </c>
      <c r="Q26" s="31">
        <f t="shared" si="2"/>
        <v>2431904</v>
      </c>
      <c r="R26" s="31">
        <f t="shared" si="2"/>
        <v>7499107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18698798</v>
      </c>
      <c r="X26" s="31">
        <f t="shared" si="2"/>
        <v>6066171</v>
      </c>
      <c r="Y26" s="31">
        <f t="shared" si="2"/>
        <v>12632627</v>
      </c>
      <c r="Z26" s="32">
        <f>+IF(X26&lt;&gt;0,+(Y26/X26)*100,0)</f>
        <v>208.24712986165409</v>
      </c>
      <c r="AA26" s="33">
        <f>+AA13+AA25</f>
        <v>8088216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14354272</v>
      </c>
      <c r="D32" s="18"/>
      <c r="E32" s="19"/>
      <c r="F32" s="20"/>
      <c r="G32" s="20">
        <v>591961</v>
      </c>
      <c r="H32" s="20">
        <v>1125512</v>
      </c>
      <c r="I32" s="20">
        <v>2177501</v>
      </c>
      <c r="J32" s="20">
        <v>3894974</v>
      </c>
      <c r="K32" s="20">
        <v>1375435</v>
      </c>
      <c r="L32" s="20">
        <v>1040413</v>
      </c>
      <c r="M32" s="20">
        <v>1303298</v>
      </c>
      <c r="N32" s="20">
        <v>3719146</v>
      </c>
      <c r="O32" s="20">
        <v>2024519</v>
      </c>
      <c r="P32" s="20">
        <v>1861951</v>
      </c>
      <c r="Q32" s="20">
        <v>1172456</v>
      </c>
      <c r="R32" s="20">
        <v>5058926</v>
      </c>
      <c r="S32" s="20"/>
      <c r="T32" s="20"/>
      <c r="U32" s="20"/>
      <c r="V32" s="20"/>
      <c r="W32" s="20">
        <v>12673046</v>
      </c>
      <c r="X32" s="20"/>
      <c r="Y32" s="20">
        <v>12673046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23747150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38101422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591961</v>
      </c>
      <c r="H37" s="31">
        <f t="shared" si="3"/>
        <v>1125512</v>
      </c>
      <c r="I37" s="31">
        <f t="shared" si="3"/>
        <v>2177501</v>
      </c>
      <c r="J37" s="31">
        <f t="shared" si="3"/>
        <v>3894974</v>
      </c>
      <c r="K37" s="31">
        <f t="shared" si="3"/>
        <v>1375435</v>
      </c>
      <c r="L37" s="31">
        <f t="shared" si="3"/>
        <v>1040413</v>
      </c>
      <c r="M37" s="31">
        <f t="shared" si="3"/>
        <v>1303298</v>
      </c>
      <c r="N37" s="31">
        <f t="shared" si="3"/>
        <v>3719146</v>
      </c>
      <c r="O37" s="31">
        <f t="shared" si="3"/>
        <v>2024519</v>
      </c>
      <c r="P37" s="31">
        <f t="shared" si="3"/>
        <v>1861951</v>
      </c>
      <c r="Q37" s="31">
        <f t="shared" si="3"/>
        <v>1172456</v>
      </c>
      <c r="R37" s="31">
        <f t="shared" si="3"/>
        <v>5058926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12673046</v>
      </c>
      <c r="X37" s="31">
        <f t="shared" si="3"/>
        <v>0</v>
      </c>
      <c r="Y37" s="31">
        <f t="shared" si="3"/>
        <v>12673046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38101422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591961</v>
      </c>
      <c r="H44" s="31">
        <f t="shared" si="5"/>
        <v>1125512</v>
      </c>
      <c r="I44" s="31">
        <f t="shared" si="5"/>
        <v>2177501</v>
      </c>
      <c r="J44" s="31">
        <f t="shared" si="5"/>
        <v>3894974</v>
      </c>
      <c r="K44" s="31">
        <f t="shared" si="5"/>
        <v>1375435</v>
      </c>
      <c r="L44" s="31">
        <f t="shared" si="5"/>
        <v>1040413</v>
      </c>
      <c r="M44" s="31">
        <f t="shared" si="5"/>
        <v>1303298</v>
      </c>
      <c r="N44" s="31">
        <f t="shared" si="5"/>
        <v>3719146</v>
      </c>
      <c r="O44" s="31">
        <f t="shared" si="5"/>
        <v>2024519</v>
      </c>
      <c r="P44" s="31">
        <f t="shared" si="5"/>
        <v>1861951</v>
      </c>
      <c r="Q44" s="31">
        <f t="shared" si="5"/>
        <v>1172456</v>
      </c>
      <c r="R44" s="31">
        <f t="shared" si="5"/>
        <v>5058926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12673046</v>
      </c>
      <c r="X44" s="31">
        <f t="shared" si="5"/>
        <v>0</v>
      </c>
      <c r="Y44" s="31">
        <f t="shared" si="5"/>
        <v>12673046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-15225554</v>
      </c>
      <c r="D45" s="42">
        <f t="shared" si="6"/>
        <v>0</v>
      </c>
      <c r="E45" s="43">
        <f t="shared" si="6"/>
        <v>10067553</v>
      </c>
      <c r="F45" s="44">
        <f t="shared" si="6"/>
        <v>8088216</v>
      </c>
      <c r="G45" s="44">
        <f t="shared" si="6"/>
        <v>-6146758</v>
      </c>
      <c r="H45" s="44">
        <f t="shared" si="6"/>
        <v>1654961</v>
      </c>
      <c r="I45" s="44">
        <f t="shared" si="6"/>
        <v>535149</v>
      </c>
      <c r="J45" s="44">
        <f t="shared" si="6"/>
        <v>-3956648</v>
      </c>
      <c r="K45" s="44">
        <f t="shared" si="6"/>
        <v>4035677</v>
      </c>
      <c r="L45" s="44">
        <f t="shared" si="6"/>
        <v>1781324</v>
      </c>
      <c r="M45" s="44">
        <f t="shared" si="6"/>
        <v>1725218</v>
      </c>
      <c r="N45" s="44">
        <f t="shared" si="6"/>
        <v>7542219</v>
      </c>
      <c r="O45" s="44">
        <f t="shared" si="6"/>
        <v>530326</v>
      </c>
      <c r="P45" s="44">
        <f t="shared" si="6"/>
        <v>650407</v>
      </c>
      <c r="Q45" s="44">
        <f t="shared" si="6"/>
        <v>1259448</v>
      </c>
      <c r="R45" s="44">
        <f t="shared" si="6"/>
        <v>2440181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6025752</v>
      </c>
      <c r="X45" s="44">
        <f t="shared" si="6"/>
        <v>6066171</v>
      </c>
      <c r="Y45" s="44">
        <f t="shared" si="6"/>
        <v>-40419</v>
      </c>
      <c r="Z45" s="45">
        <f>+IF(X45&lt;&gt;0,+(Y45/X45)*100,0)</f>
        <v>-0.6663016917920711</v>
      </c>
      <c r="AA45" s="46">
        <f>+AA26-AA44</f>
        <v>8088216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-3095000</v>
      </c>
      <c r="F6" s="20">
        <v>-3095000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-2321250</v>
      </c>
      <c r="Y6" s="20">
        <v>2321250</v>
      </c>
      <c r="Z6" s="21">
        <v>-100</v>
      </c>
      <c r="AA6" s="22">
        <v>-3095000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-3095000</v>
      </c>
      <c r="F13" s="31">
        <f t="shared" si="0"/>
        <v>-3095000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-2321250</v>
      </c>
      <c r="Y13" s="31">
        <f t="shared" si="0"/>
        <v>2321250</v>
      </c>
      <c r="Z13" s="32">
        <f>+IF(X13&lt;&gt;0,+(Y13/X13)*100,0)</f>
        <v>-100</v>
      </c>
      <c r="AA13" s="33">
        <f>SUM(AA6:AA12)</f>
        <v>-3095000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-3095000</v>
      </c>
      <c r="F26" s="31">
        <f t="shared" si="2"/>
        <v>-3095000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-2321250</v>
      </c>
      <c r="Y26" s="31">
        <f t="shared" si="2"/>
        <v>2321250</v>
      </c>
      <c r="Z26" s="32">
        <f>+IF(X26&lt;&gt;0,+(Y26/X26)*100,0)</f>
        <v>-100</v>
      </c>
      <c r="AA26" s="33">
        <f>+AA13+AA25</f>
        <v>-3095000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-3095000</v>
      </c>
      <c r="F45" s="44">
        <f t="shared" si="6"/>
        <v>-3095000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-2321250</v>
      </c>
      <c r="Y45" s="44">
        <f t="shared" si="6"/>
        <v>2321250</v>
      </c>
      <c r="Z45" s="45">
        <f>+IF(X45&lt;&gt;0,+(Y45/X45)*100,0)</f>
        <v>-100</v>
      </c>
      <c r="AA45" s="46">
        <f>+AA26-AA44</f>
        <v>-3095000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-132544</v>
      </c>
      <c r="D10" s="18"/>
      <c r="E10" s="19"/>
      <c r="F10" s="20"/>
      <c r="G10" s="20">
        <v>-32414</v>
      </c>
      <c r="H10" s="20">
        <v>79308</v>
      </c>
      <c r="I10" s="20">
        <v>228176</v>
      </c>
      <c r="J10" s="20">
        <v>275070</v>
      </c>
      <c r="K10" s="20">
        <v>-47110</v>
      </c>
      <c r="L10" s="20">
        <v>390138</v>
      </c>
      <c r="M10" s="20">
        <v>-286425</v>
      </c>
      <c r="N10" s="20">
        <v>56603</v>
      </c>
      <c r="O10" s="20">
        <v>109525</v>
      </c>
      <c r="P10" s="20">
        <v>-62168</v>
      </c>
      <c r="Q10" s="20">
        <v>385990</v>
      </c>
      <c r="R10" s="20">
        <v>433347</v>
      </c>
      <c r="S10" s="20"/>
      <c r="T10" s="20"/>
      <c r="U10" s="20"/>
      <c r="V10" s="20"/>
      <c r="W10" s="20">
        <v>765020</v>
      </c>
      <c r="X10" s="20"/>
      <c r="Y10" s="20">
        <v>765020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-132544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-32414</v>
      </c>
      <c r="H13" s="31">
        <f t="shared" si="0"/>
        <v>79308</v>
      </c>
      <c r="I13" s="31">
        <f t="shared" si="0"/>
        <v>228176</v>
      </c>
      <c r="J13" s="31">
        <f t="shared" si="0"/>
        <v>275070</v>
      </c>
      <c r="K13" s="31">
        <f t="shared" si="0"/>
        <v>-47110</v>
      </c>
      <c r="L13" s="31">
        <f t="shared" si="0"/>
        <v>390138</v>
      </c>
      <c r="M13" s="31">
        <f t="shared" si="0"/>
        <v>-286425</v>
      </c>
      <c r="N13" s="31">
        <f t="shared" si="0"/>
        <v>56603</v>
      </c>
      <c r="O13" s="31">
        <f t="shared" si="0"/>
        <v>109525</v>
      </c>
      <c r="P13" s="31">
        <f t="shared" si="0"/>
        <v>-62168</v>
      </c>
      <c r="Q13" s="31">
        <f t="shared" si="0"/>
        <v>385990</v>
      </c>
      <c r="R13" s="31">
        <f t="shared" si="0"/>
        <v>433347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765020</v>
      </c>
      <c r="X13" s="31">
        <f t="shared" si="0"/>
        <v>0</v>
      </c>
      <c r="Y13" s="31">
        <f t="shared" si="0"/>
        <v>765020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-132544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-32414</v>
      </c>
      <c r="H26" s="31">
        <f t="shared" si="2"/>
        <v>79308</v>
      </c>
      <c r="I26" s="31">
        <f t="shared" si="2"/>
        <v>228176</v>
      </c>
      <c r="J26" s="31">
        <f t="shared" si="2"/>
        <v>275070</v>
      </c>
      <c r="K26" s="31">
        <f t="shared" si="2"/>
        <v>-47110</v>
      </c>
      <c r="L26" s="31">
        <f t="shared" si="2"/>
        <v>390138</v>
      </c>
      <c r="M26" s="31">
        <f t="shared" si="2"/>
        <v>-286425</v>
      </c>
      <c r="N26" s="31">
        <f t="shared" si="2"/>
        <v>56603</v>
      </c>
      <c r="O26" s="31">
        <f t="shared" si="2"/>
        <v>109525</v>
      </c>
      <c r="P26" s="31">
        <f t="shared" si="2"/>
        <v>-62168</v>
      </c>
      <c r="Q26" s="31">
        <f t="shared" si="2"/>
        <v>385990</v>
      </c>
      <c r="R26" s="31">
        <f t="shared" si="2"/>
        <v>433347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765020</v>
      </c>
      <c r="X26" s="31">
        <f t="shared" si="2"/>
        <v>0</v>
      </c>
      <c r="Y26" s="31">
        <f t="shared" si="2"/>
        <v>765020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-132544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-32414</v>
      </c>
      <c r="H45" s="44">
        <f t="shared" si="6"/>
        <v>79308</v>
      </c>
      <c r="I45" s="44">
        <f t="shared" si="6"/>
        <v>228176</v>
      </c>
      <c r="J45" s="44">
        <f t="shared" si="6"/>
        <v>275070</v>
      </c>
      <c r="K45" s="44">
        <f t="shared" si="6"/>
        <v>-47110</v>
      </c>
      <c r="L45" s="44">
        <f t="shared" si="6"/>
        <v>390138</v>
      </c>
      <c r="M45" s="44">
        <f t="shared" si="6"/>
        <v>-286425</v>
      </c>
      <c r="N45" s="44">
        <f t="shared" si="6"/>
        <v>56603</v>
      </c>
      <c r="O45" s="44">
        <f t="shared" si="6"/>
        <v>109525</v>
      </c>
      <c r="P45" s="44">
        <f t="shared" si="6"/>
        <v>-62168</v>
      </c>
      <c r="Q45" s="44">
        <f t="shared" si="6"/>
        <v>385990</v>
      </c>
      <c r="R45" s="44">
        <f t="shared" si="6"/>
        <v>433347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765020</v>
      </c>
      <c r="X45" s="44">
        <f t="shared" si="6"/>
        <v>0</v>
      </c>
      <c r="Y45" s="44">
        <f t="shared" si="6"/>
        <v>765020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-71247215</v>
      </c>
      <c r="D6" s="18"/>
      <c r="E6" s="19">
        <v>-1012409014</v>
      </c>
      <c r="F6" s="20">
        <v>12785688</v>
      </c>
      <c r="G6" s="20">
        <v>-7779317</v>
      </c>
      <c r="H6" s="20">
        <v>-7677250</v>
      </c>
      <c r="I6" s="20">
        <v>-8069491</v>
      </c>
      <c r="J6" s="20">
        <v>-23526058</v>
      </c>
      <c r="K6" s="20">
        <v>-9459953</v>
      </c>
      <c r="L6" s="20">
        <v>39784</v>
      </c>
      <c r="M6" s="20">
        <v>291345878</v>
      </c>
      <c r="N6" s="20">
        <v>281925709</v>
      </c>
      <c r="O6" s="20"/>
      <c r="P6" s="20">
        <v>-7988654</v>
      </c>
      <c r="Q6" s="20">
        <v>-6518224</v>
      </c>
      <c r="R6" s="20">
        <v>-14506878</v>
      </c>
      <c r="S6" s="20"/>
      <c r="T6" s="20"/>
      <c r="U6" s="20"/>
      <c r="V6" s="20"/>
      <c r="W6" s="20">
        <v>243892773</v>
      </c>
      <c r="X6" s="20">
        <v>9589266</v>
      </c>
      <c r="Y6" s="20">
        <v>234303507</v>
      </c>
      <c r="Z6" s="21">
        <v>2443.3935506638359</v>
      </c>
      <c r="AA6" s="22">
        <v>12785688</v>
      </c>
    </row>
    <row r="7" spans="1:27" x14ac:dyDescent="0.25">
      <c r="A7" s="23" t="s">
        <v>35</v>
      </c>
      <c r="B7" s="17" t="s">
        <v>32</v>
      </c>
      <c r="C7" s="18">
        <v>133868716</v>
      </c>
      <c r="D7" s="18"/>
      <c r="E7" s="19">
        <v>-48513507</v>
      </c>
      <c r="F7" s="20">
        <v>-20517072</v>
      </c>
      <c r="G7" s="20">
        <v>36122270</v>
      </c>
      <c r="H7" s="20">
        <v>7563728</v>
      </c>
      <c r="I7" s="20">
        <v>35875703</v>
      </c>
      <c r="J7" s="20">
        <v>79561701</v>
      </c>
      <c r="K7" s="20">
        <v>27607351</v>
      </c>
      <c r="L7" s="20">
        <v>-6866575</v>
      </c>
      <c r="M7" s="20">
        <v>47922794</v>
      </c>
      <c r="N7" s="20">
        <v>68663570</v>
      </c>
      <c r="O7" s="20">
        <v>61445282</v>
      </c>
      <c r="P7" s="20">
        <v>32115345</v>
      </c>
      <c r="Q7" s="20">
        <v>42015768</v>
      </c>
      <c r="R7" s="20">
        <v>135576395</v>
      </c>
      <c r="S7" s="20"/>
      <c r="T7" s="20"/>
      <c r="U7" s="20"/>
      <c r="V7" s="20"/>
      <c r="W7" s="20">
        <v>283801666</v>
      </c>
      <c r="X7" s="20">
        <v>-15387804</v>
      </c>
      <c r="Y7" s="20">
        <v>299189470</v>
      </c>
      <c r="Z7" s="21">
        <v>-1944.3285734598646</v>
      </c>
      <c r="AA7" s="22">
        <v>-20517072</v>
      </c>
    </row>
    <row r="8" spans="1:27" x14ac:dyDescent="0.25">
      <c r="A8" s="23" t="s">
        <v>36</v>
      </c>
      <c r="B8" s="17" t="s">
        <v>32</v>
      </c>
      <c r="C8" s="18">
        <v>230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-31718099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>
        <v>-156857</v>
      </c>
      <c r="L9" s="20">
        <v>-38108</v>
      </c>
      <c r="M9" s="20">
        <v>-136715</v>
      </c>
      <c r="N9" s="20">
        <v>-331680</v>
      </c>
      <c r="O9" s="20">
        <v>-9428</v>
      </c>
      <c r="P9" s="20">
        <v>-189493</v>
      </c>
      <c r="Q9" s="20">
        <v>-72342</v>
      </c>
      <c r="R9" s="20">
        <v>-271263</v>
      </c>
      <c r="S9" s="20"/>
      <c r="T9" s="20"/>
      <c r="U9" s="20"/>
      <c r="V9" s="20"/>
      <c r="W9" s="20">
        <v>-2905291</v>
      </c>
      <c r="X9" s="20"/>
      <c r="Y9" s="20">
        <v>-2905291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61641622</v>
      </c>
      <c r="D10" s="18"/>
      <c r="E10" s="19">
        <v>1053264</v>
      </c>
      <c r="F10" s="20">
        <v>10264234</v>
      </c>
      <c r="G10" s="20">
        <v>5661551</v>
      </c>
      <c r="H10" s="20">
        <v>4406223</v>
      </c>
      <c r="I10" s="20">
        <v>11330759</v>
      </c>
      <c r="J10" s="20">
        <v>21398533</v>
      </c>
      <c r="K10" s="20">
        <v>56164019</v>
      </c>
      <c r="L10" s="20">
        <v>11023769</v>
      </c>
      <c r="M10" s="20">
        <v>5035428</v>
      </c>
      <c r="N10" s="20">
        <v>72223216</v>
      </c>
      <c r="O10" s="20">
        <v>2822109</v>
      </c>
      <c r="P10" s="20">
        <v>15325336</v>
      </c>
      <c r="Q10" s="20">
        <v>13332728</v>
      </c>
      <c r="R10" s="20">
        <v>31480173</v>
      </c>
      <c r="S10" s="20"/>
      <c r="T10" s="20"/>
      <c r="U10" s="20"/>
      <c r="V10" s="20"/>
      <c r="W10" s="20">
        <v>125101922</v>
      </c>
      <c r="X10" s="20">
        <v>10264234</v>
      </c>
      <c r="Y10" s="20">
        <v>114837688</v>
      </c>
      <c r="Z10" s="21">
        <v>1118.8140098910451</v>
      </c>
      <c r="AA10" s="22">
        <v>10264234</v>
      </c>
    </row>
    <row r="11" spans="1:27" x14ac:dyDescent="0.25">
      <c r="A11" s="23" t="s">
        <v>39</v>
      </c>
      <c r="B11" s="17" t="s">
        <v>32</v>
      </c>
      <c r="C11" s="18">
        <v>5444263</v>
      </c>
      <c r="D11" s="18"/>
      <c r="E11" s="19"/>
      <c r="F11" s="20"/>
      <c r="G11" s="24">
        <v>1389506</v>
      </c>
      <c r="H11" s="24">
        <v>203901</v>
      </c>
      <c r="I11" s="24">
        <v>5650847</v>
      </c>
      <c r="J11" s="20">
        <v>7244254</v>
      </c>
      <c r="K11" s="24">
        <v>6962218</v>
      </c>
      <c r="L11" s="24">
        <v>2868354</v>
      </c>
      <c r="M11" s="20">
        <v>-5566837</v>
      </c>
      <c r="N11" s="24">
        <v>4263735</v>
      </c>
      <c r="O11" s="24">
        <v>-3014726</v>
      </c>
      <c r="P11" s="24">
        <v>17773099</v>
      </c>
      <c r="Q11" s="20">
        <v>1639043</v>
      </c>
      <c r="R11" s="24">
        <v>16397416</v>
      </c>
      <c r="S11" s="24"/>
      <c r="T11" s="20"/>
      <c r="U11" s="24"/>
      <c r="V11" s="24"/>
      <c r="W11" s="24">
        <v>27905405</v>
      </c>
      <c r="X11" s="20"/>
      <c r="Y11" s="24">
        <v>27905405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805965</v>
      </c>
      <c r="D12" s="18"/>
      <c r="E12" s="19"/>
      <c r="F12" s="20"/>
      <c r="G12" s="20"/>
      <c r="H12" s="20"/>
      <c r="I12" s="20">
        <v>1957252</v>
      </c>
      <c r="J12" s="20">
        <v>1957252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1957252</v>
      </c>
      <c r="X12" s="20"/>
      <c r="Y12" s="20">
        <v>1957252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98795482</v>
      </c>
      <c r="D13" s="29">
        <f>SUM(D6:D12)</f>
        <v>0</v>
      </c>
      <c r="E13" s="30">
        <f t="shared" si="0"/>
        <v>-1059869257</v>
      </c>
      <c r="F13" s="31">
        <f t="shared" si="0"/>
        <v>2532850</v>
      </c>
      <c r="G13" s="31">
        <f t="shared" si="0"/>
        <v>35300747</v>
      </c>
      <c r="H13" s="31">
        <f t="shared" si="0"/>
        <v>4351286</v>
      </c>
      <c r="I13" s="31">
        <f t="shared" si="0"/>
        <v>44681301</v>
      </c>
      <c r="J13" s="31">
        <f t="shared" si="0"/>
        <v>84333334</v>
      </c>
      <c r="K13" s="31">
        <f t="shared" si="0"/>
        <v>81116778</v>
      </c>
      <c r="L13" s="31">
        <f t="shared" si="0"/>
        <v>7027224</v>
      </c>
      <c r="M13" s="31">
        <f t="shared" si="0"/>
        <v>338600548</v>
      </c>
      <c r="N13" s="31">
        <f t="shared" si="0"/>
        <v>426744550</v>
      </c>
      <c r="O13" s="31">
        <f t="shared" si="0"/>
        <v>61243237</v>
      </c>
      <c r="P13" s="31">
        <f t="shared" si="0"/>
        <v>57035633</v>
      </c>
      <c r="Q13" s="31">
        <f t="shared" si="0"/>
        <v>50396973</v>
      </c>
      <c r="R13" s="31">
        <f t="shared" si="0"/>
        <v>168675843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679753727</v>
      </c>
      <c r="X13" s="31">
        <f t="shared" si="0"/>
        <v>4465696</v>
      </c>
      <c r="Y13" s="31">
        <f t="shared" si="0"/>
        <v>675288031</v>
      </c>
      <c r="Z13" s="32">
        <f>+IF(X13&lt;&gt;0,+(Y13/X13)*100,0)</f>
        <v>15121.674896813398</v>
      </c>
      <c r="AA13" s="33">
        <f>SUM(AA6:AA12)</f>
        <v>2532850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-1163</v>
      </c>
      <c r="L16" s="20"/>
      <c r="M16" s="20"/>
      <c r="N16" s="20">
        <v>-1163</v>
      </c>
      <c r="O16" s="20"/>
      <c r="P16" s="20"/>
      <c r="Q16" s="20"/>
      <c r="R16" s="20"/>
      <c r="S16" s="20"/>
      <c r="T16" s="20"/>
      <c r="U16" s="20"/>
      <c r="V16" s="20"/>
      <c r="W16" s="20">
        <v>-1163</v>
      </c>
      <c r="X16" s="20"/>
      <c r="Y16" s="20">
        <v>-1163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98480106</v>
      </c>
      <c r="D17" s="18"/>
      <c r="E17" s="19">
        <v>497472221</v>
      </c>
      <c r="F17" s="20">
        <v>356318544</v>
      </c>
      <c r="G17" s="24">
        <v>1944147</v>
      </c>
      <c r="H17" s="24">
        <v>31952915</v>
      </c>
      <c r="I17" s="24">
        <v>25347767</v>
      </c>
      <c r="J17" s="20">
        <v>59244829</v>
      </c>
      <c r="K17" s="24">
        <v>50356719</v>
      </c>
      <c r="L17" s="24">
        <v>43115539</v>
      </c>
      <c r="M17" s="20">
        <v>67700464</v>
      </c>
      <c r="N17" s="24">
        <v>161172722</v>
      </c>
      <c r="O17" s="24">
        <v>14353340</v>
      </c>
      <c r="P17" s="24">
        <v>35291593</v>
      </c>
      <c r="Q17" s="20">
        <v>34094641</v>
      </c>
      <c r="R17" s="24">
        <v>83739574</v>
      </c>
      <c r="S17" s="24"/>
      <c r="T17" s="20"/>
      <c r="U17" s="24"/>
      <c r="V17" s="24"/>
      <c r="W17" s="24">
        <v>304157125</v>
      </c>
      <c r="X17" s="20">
        <v>267238908</v>
      </c>
      <c r="Y17" s="24">
        <v>36918217</v>
      </c>
      <c r="Z17" s="25">
        <v>13.814686370444232</v>
      </c>
      <c r="AA17" s="26">
        <v>356318544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98480106</v>
      </c>
      <c r="D25" s="29">
        <f t="shared" ref="D25:Y25" si="1">SUM(D15:D24)</f>
        <v>0</v>
      </c>
      <c r="E25" s="35">
        <f t="shared" si="1"/>
        <v>497472221</v>
      </c>
      <c r="F25" s="36">
        <f t="shared" si="1"/>
        <v>356318544</v>
      </c>
      <c r="G25" s="36">
        <f t="shared" si="1"/>
        <v>1944147</v>
      </c>
      <c r="H25" s="36">
        <f t="shared" si="1"/>
        <v>31952915</v>
      </c>
      <c r="I25" s="36">
        <f t="shared" si="1"/>
        <v>25347767</v>
      </c>
      <c r="J25" s="36">
        <f t="shared" si="1"/>
        <v>59244829</v>
      </c>
      <c r="K25" s="36">
        <f t="shared" si="1"/>
        <v>50355556</v>
      </c>
      <c r="L25" s="36">
        <f t="shared" si="1"/>
        <v>43115539</v>
      </c>
      <c r="M25" s="36">
        <f t="shared" si="1"/>
        <v>67700464</v>
      </c>
      <c r="N25" s="36">
        <f t="shared" si="1"/>
        <v>161171559</v>
      </c>
      <c r="O25" s="36">
        <f t="shared" si="1"/>
        <v>14353340</v>
      </c>
      <c r="P25" s="36">
        <f t="shared" si="1"/>
        <v>35291593</v>
      </c>
      <c r="Q25" s="36">
        <f t="shared" si="1"/>
        <v>34094641</v>
      </c>
      <c r="R25" s="36">
        <f t="shared" si="1"/>
        <v>83739574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304155962</v>
      </c>
      <c r="X25" s="36">
        <f t="shared" si="1"/>
        <v>267238908</v>
      </c>
      <c r="Y25" s="36">
        <f t="shared" si="1"/>
        <v>36917054</v>
      </c>
      <c r="Z25" s="37">
        <f>+IF(X25&lt;&gt;0,+(Y25/X25)*100,0)</f>
        <v>13.814251179323033</v>
      </c>
      <c r="AA25" s="38">
        <f>SUM(AA15:AA24)</f>
        <v>356318544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197275588</v>
      </c>
      <c r="D26" s="29">
        <f>+D13+D25</f>
        <v>0</v>
      </c>
      <c r="E26" s="30">
        <f t="shared" si="2"/>
        <v>-562397036</v>
      </c>
      <c r="F26" s="31">
        <f t="shared" si="2"/>
        <v>358851394</v>
      </c>
      <c r="G26" s="31">
        <f t="shared" si="2"/>
        <v>37244894</v>
      </c>
      <c r="H26" s="31">
        <f t="shared" si="2"/>
        <v>36304201</v>
      </c>
      <c r="I26" s="31">
        <f t="shared" si="2"/>
        <v>70029068</v>
      </c>
      <c r="J26" s="31">
        <f t="shared" si="2"/>
        <v>143578163</v>
      </c>
      <c r="K26" s="31">
        <f t="shared" si="2"/>
        <v>131472334</v>
      </c>
      <c r="L26" s="31">
        <f t="shared" si="2"/>
        <v>50142763</v>
      </c>
      <c r="M26" s="31">
        <f t="shared" si="2"/>
        <v>406301012</v>
      </c>
      <c r="N26" s="31">
        <f t="shared" si="2"/>
        <v>587916109</v>
      </c>
      <c r="O26" s="31">
        <f t="shared" si="2"/>
        <v>75596577</v>
      </c>
      <c r="P26" s="31">
        <f t="shared" si="2"/>
        <v>92327226</v>
      </c>
      <c r="Q26" s="31">
        <f t="shared" si="2"/>
        <v>84491614</v>
      </c>
      <c r="R26" s="31">
        <f t="shared" si="2"/>
        <v>252415417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983909689</v>
      </c>
      <c r="X26" s="31">
        <f t="shared" si="2"/>
        <v>271704604</v>
      </c>
      <c r="Y26" s="31">
        <f t="shared" si="2"/>
        <v>712205085</v>
      </c>
      <c r="Z26" s="32">
        <f>+IF(X26&lt;&gt;0,+(Y26/X26)*100,0)</f>
        <v>262.12477614107706</v>
      </c>
      <c r="AA26" s="33">
        <f>+AA13+AA25</f>
        <v>358851394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-38823440</v>
      </c>
      <c r="D32" s="18"/>
      <c r="E32" s="19">
        <v>15226989</v>
      </c>
      <c r="F32" s="20">
        <v>8934300</v>
      </c>
      <c r="G32" s="20">
        <v>-59262071</v>
      </c>
      <c r="H32" s="20">
        <v>-25737925</v>
      </c>
      <c r="I32" s="20">
        <v>19916091</v>
      </c>
      <c r="J32" s="20">
        <v>-65083905</v>
      </c>
      <c r="K32" s="20">
        <v>24248483</v>
      </c>
      <c r="L32" s="20">
        <v>-5241708</v>
      </c>
      <c r="M32" s="20">
        <v>-1584317</v>
      </c>
      <c r="N32" s="20">
        <v>17422458</v>
      </c>
      <c r="O32" s="20">
        <v>-15904369</v>
      </c>
      <c r="P32" s="20">
        <v>6878463</v>
      </c>
      <c r="Q32" s="20">
        <v>-16292759</v>
      </c>
      <c r="R32" s="20">
        <v>-25318665</v>
      </c>
      <c r="S32" s="20"/>
      <c r="T32" s="20"/>
      <c r="U32" s="20"/>
      <c r="V32" s="20"/>
      <c r="W32" s="20">
        <v>-72980112</v>
      </c>
      <c r="X32" s="20">
        <v>6700725</v>
      </c>
      <c r="Y32" s="20">
        <v>-79680837</v>
      </c>
      <c r="Z32" s="21">
        <v>-1189.1375485488511</v>
      </c>
      <c r="AA32" s="22">
        <v>8934300</v>
      </c>
    </row>
    <row r="33" spans="1:27" x14ac:dyDescent="0.25">
      <c r="A33" s="23" t="s">
        <v>60</v>
      </c>
      <c r="B33" s="17" t="s">
        <v>32</v>
      </c>
      <c r="C33" s="18">
        <v>41700286</v>
      </c>
      <c r="D33" s="18"/>
      <c r="E33" s="19">
        <v>-1334086700</v>
      </c>
      <c r="F33" s="20"/>
      <c r="G33" s="20"/>
      <c r="H33" s="20">
        <v>-11785435</v>
      </c>
      <c r="I33" s="20">
        <v>-53422989</v>
      </c>
      <c r="J33" s="20">
        <v>-65208424</v>
      </c>
      <c r="K33" s="20">
        <v>-32181099</v>
      </c>
      <c r="L33" s="20">
        <v>-122613049</v>
      </c>
      <c r="M33" s="20">
        <v>-79444898</v>
      </c>
      <c r="N33" s="20">
        <v>-234239046</v>
      </c>
      <c r="O33" s="20">
        <v>-12485932</v>
      </c>
      <c r="P33" s="20">
        <v>-40690808</v>
      </c>
      <c r="Q33" s="20">
        <v>-37627518</v>
      </c>
      <c r="R33" s="20">
        <v>-90804258</v>
      </c>
      <c r="S33" s="20"/>
      <c r="T33" s="20"/>
      <c r="U33" s="20"/>
      <c r="V33" s="20"/>
      <c r="W33" s="20">
        <v>-390251728</v>
      </c>
      <c r="X33" s="20"/>
      <c r="Y33" s="20">
        <v>-390251728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-20332167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9914902</v>
      </c>
      <c r="D35" s="18"/>
      <c r="E35" s="19"/>
      <c r="F35" s="20"/>
      <c r="G35" s="20">
        <v>-3209718</v>
      </c>
      <c r="H35" s="20">
        <v>4582384</v>
      </c>
      <c r="I35" s="20">
        <v>4662642</v>
      </c>
      <c r="J35" s="20">
        <v>6035308</v>
      </c>
      <c r="K35" s="20">
        <v>3157817</v>
      </c>
      <c r="L35" s="20">
        <v>-3346210</v>
      </c>
      <c r="M35" s="20">
        <v>8624480</v>
      </c>
      <c r="N35" s="20">
        <v>8436087</v>
      </c>
      <c r="O35" s="20">
        <v>-1123</v>
      </c>
      <c r="P35" s="20">
        <v>7317663</v>
      </c>
      <c r="Q35" s="20">
        <v>5940930</v>
      </c>
      <c r="R35" s="20">
        <v>13257470</v>
      </c>
      <c r="S35" s="20"/>
      <c r="T35" s="20"/>
      <c r="U35" s="20"/>
      <c r="V35" s="20"/>
      <c r="W35" s="20">
        <v>27728865</v>
      </c>
      <c r="X35" s="20"/>
      <c r="Y35" s="20">
        <v>27728865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-7540419</v>
      </c>
      <c r="D37" s="29">
        <f t="shared" ref="D37:Y37" si="3">SUM(D29:D36)</f>
        <v>0</v>
      </c>
      <c r="E37" s="30">
        <f t="shared" si="3"/>
        <v>-1318859711</v>
      </c>
      <c r="F37" s="31">
        <f t="shared" si="3"/>
        <v>8934300</v>
      </c>
      <c r="G37" s="31">
        <f t="shared" si="3"/>
        <v>-62471789</v>
      </c>
      <c r="H37" s="31">
        <f t="shared" si="3"/>
        <v>-32940976</v>
      </c>
      <c r="I37" s="31">
        <f t="shared" si="3"/>
        <v>-28844256</v>
      </c>
      <c r="J37" s="31">
        <f t="shared" si="3"/>
        <v>-124257021</v>
      </c>
      <c r="K37" s="31">
        <f t="shared" si="3"/>
        <v>-4774799</v>
      </c>
      <c r="L37" s="31">
        <f t="shared" si="3"/>
        <v>-131200967</v>
      </c>
      <c r="M37" s="31">
        <f t="shared" si="3"/>
        <v>-72404735</v>
      </c>
      <c r="N37" s="31">
        <f t="shared" si="3"/>
        <v>-208380501</v>
      </c>
      <c r="O37" s="31">
        <f t="shared" si="3"/>
        <v>-28391424</v>
      </c>
      <c r="P37" s="31">
        <f t="shared" si="3"/>
        <v>-26494682</v>
      </c>
      <c r="Q37" s="31">
        <f t="shared" si="3"/>
        <v>-47979347</v>
      </c>
      <c r="R37" s="31">
        <f t="shared" si="3"/>
        <v>-102865453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-435502975</v>
      </c>
      <c r="X37" s="31">
        <f t="shared" si="3"/>
        <v>6700725</v>
      </c>
      <c r="Y37" s="31">
        <f t="shared" si="3"/>
        <v>-442203700</v>
      </c>
      <c r="Z37" s="32">
        <f>+IF(X37&lt;&gt;0,+(Y37/X37)*100,0)</f>
        <v>-6599.3411160732603</v>
      </c>
      <c r="AA37" s="33">
        <f>SUM(AA29:AA36)</f>
        <v>8934300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-7540419</v>
      </c>
      <c r="D44" s="29">
        <f>+D37+D43</f>
        <v>0</v>
      </c>
      <c r="E44" s="30">
        <f t="shared" si="5"/>
        <v>-1318859711</v>
      </c>
      <c r="F44" s="31">
        <f t="shared" si="5"/>
        <v>8934300</v>
      </c>
      <c r="G44" s="31">
        <f t="shared" si="5"/>
        <v>-62471789</v>
      </c>
      <c r="H44" s="31">
        <f t="shared" si="5"/>
        <v>-32940976</v>
      </c>
      <c r="I44" s="31">
        <f t="shared" si="5"/>
        <v>-28844256</v>
      </c>
      <c r="J44" s="31">
        <f t="shared" si="5"/>
        <v>-124257021</v>
      </c>
      <c r="K44" s="31">
        <f t="shared" si="5"/>
        <v>-4774799</v>
      </c>
      <c r="L44" s="31">
        <f t="shared" si="5"/>
        <v>-131200967</v>
      </c>
      <c r="M44" s="31">
        <f t="shared" si="5"/>
        <v>-72404735</v>
      </c>
      <c r="N44" s="31">
        <f t="shared" si="5"/>
        <v>-208380501</v>
      </c>
      <c r="O44" s="31">
        <f t="shared" si="5"/>
        <v>-28391424</v>
      </c>
      <c r="P44" s="31">
        <f t="shared" si="5"/>
        <v>-26494682</v>
      </c>
      <c r="Q44" s="31">
        <f t="shared" si="5"/>
        <v>-47979347</v>
      </c>
      <c r="R44" s="31">
        <f t="shared" si="5"/>
        <v>-102865453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-435502975</v>
      </c>
      <c r="X44" s="31">
        <f t="shared" si="5"/>
        <v>6700725</v>
      </c>
      <c r="Y44" s="31">
        <f t="shared" si="5"/>
        <v>-442203700</v>
      </c>
      <c r="Z44" s="32">
        <f>+IF(X44&lt;&gt;0,+(Y44/X44)*100,0)</f>
        <v>-6599.3411160732603</v>
      </c>
      <c r="AA44" s="33">
        <f>+AA37+AA43</f>
        <v>8934300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204816007</v>
      </c>
      <c r="D45" s="42">
        <f t="shared" si="6"/>
        <v>0</v>
      </c>
      <c r="E45" s="43">
        <f t="shared" si="6"/>
        <v>756462675</v>
      </c>
      <c r="F45" s="44">
        <f t="shared" si="6"/>
        <v>349917094</v>
      </c>
      <c r="G45" s="44">
        <f t="shared" si="6"/>
        <v>99716683</v>
      </c>
      <c r="H45" s="44">
        <f t="shared" si="6"/>
        <v>69245177</v>
      </c>
      <c r="I45" s="44">
        <f t="shared" si="6"/>
        <v>98873324</v>
      </c>
      <c r="J45" s="44">
        <f t="shared" si="6"/>
        <v>267835184</v>
      </c>
      <c r="K45" s="44">
        <f t="shared" si="6"/>
        <v>136247133</v>
      </c>
      <c r="L45" s="44">
        <f t="shared" si="6"/>
        <v>181343730</v>
      </c>
      <c r="M45" s="44">
        <f t="shared" si="6"/>
        <v>478705747</v>
      </c>
      <c r="N45" s="44">
        <f t="shared" si="6"/>
        <v>796296610</v>
      </c>
      <c r="O45" s="44">
        <f t="shared" si="6"/>
        <v>103988001</v>
      </c>
      <c r="P45" s="44">
        <f t="shared" si="6"/>
        <v>118821908</v>
      </c>
      <c r="Q45" s="44">
        <f t="shared" si="6"/>
        <v>132470961</v>
      </c>
      <c r="R45" s="44">
        <f t="shared" si="6"/>
        <v>355280870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1419412664</v>
      </c>
      <c r="X45" s="44">
        <f t="shared" si="6"/>
        <v>265003879</v>
      </c>
      <c r="Y45" s="44">
        <f t="shared" si="6"/>
        <v>1154408785</v>
      </c>
      <c r="Z45" s="45">
        <f>+IF(X45&lt;&gt;0,+(Y45/X45)*100,0)</f>
        <v>435.61958011942909</v>
      </c>
      <c r="AA45" s="46">
        <f>+AA26-AA44</f>
        <v>349917094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-6060380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-466360</v>
      </c>
      <c r="N47" s="20">
        <v>-466360</v>
      </c>
      <c r="O47" s="20"/>
      <c r="P47" s="20"/>
      <c r="Q47" s="20"/>
      <c r="R47" s="20"/>
      <c r="S47" s="20"/>
      <c r="T47" s="20"/>
      <c r="U47" s="20"/>
      <c r="V47" s="20"/>
      <c r="W47" s="20">
        <v>-466360</v>
      </c>
      <c r="X47" s="20"/>
      <c r="Y47" s="20">
        <v>-466360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8366628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-6060380</v>
      </c>
      <c r="D50" s="50">
        <f t="shared" ref="D50:Y50" si="7">SUM(D47:D49)</f>
        <v>0</v>
      </c>
      <c r="E50" s="51">
        <f t="shared" si="7"/>
        <v>8366628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-466360</v>
      </c>
      <c r="N50" s="52">
        <f t="shared" si="7"/>
        <v>-466360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-466360</v>
      </c>
      <c r="X50" s="52">
        <f t="shared" si="7"/>
        <v>0</v>
      </c>
      <c r="Y50" s="52">
        <f t="shared" si="7"/>
        <v>-466360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690956</v>
      </c>
      <c r="D10" s="18"/>
      <c r="E10" s="19"/>
      <c r="F10" s="20"/>
      <c r="G10" s="20"/>
      <c r="H10" s="20">
        <v>1163728</v>
      </c>
      <c r="I10" s="20"/>
      <c r="J10" s="20">
        <v>1163728</v>
      </c>
      <c r="K10" s="20"/>
      <c r="L10" s="20">
        <v>-472773</v>
      </c>
      <c r="M10" s="20"/>
      <c r="N10" s="20">
        <v>-472773</v>
      </c>
      <c r="O10" s="20"/>
      <c r="P10" s="20"/>
      <c r="Q10" s="20"/>
      <c r="R10" s="20"/>
      <c r="S10" s="20"/>
      <c r="T10" s="20"/>
      <c r="U10" s="20"/>
      <c r="V10" s="20"/>
      <c r="W10" s="20">
        <v>690955</v>
      </c>
      <c r="X10" s="20">
        <v>9</v>
      </c>
      <c r="Y10" s="20">
        <v>690946</v>
      </c>
      <c r="Z10" s="21">
        <v>7677177.777777778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690956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1163728</v>
      </c>
      <c r="I13" s="31">
        <f t="shared" si="0"/>
        <v>0</v>
      </c>
      <c r="J13" s="31">
        <f t="shared" si="0"/>
        <v>1163728</v>
      </c>
      <c r="K13" s="31">
        <f t="shared" si="0"/>
        <v>0</v>
      </c>
      <c r="L13" s="31">
        <f t="shared" si="0"/>
        <v>-472773</v>
      </c>
      <c r="M13" s="31">
        <f t="shared" si="0"/>
        <v>0</v>
      </c>
      <c r="N13" s="31">
        <f t="shared" si="0"/>
        <v>-472773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690955</v>
      </c>
      <c r="X13" s="31">
        <f t="shared" si="0"/>
        <v>9</v>
      </c>
      <c r="Y13" s="31">
        <f t="shared" si="0"/>
        <v>690946</v>
      </c>
      <c r="Z13" s="32">
        <f>+IF(X13&lt;&gt;0,+(Y13/X13)*100,0)</f>
        <v>7677177.777777778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2480474974</v>
      </c>
      <c r="D17" s="18"/>
      <c r="E17" s="19">
        <v>5422601032</v>
      </c>
      <c r="F17" s="20">
        <v>5460850160</v>
      </c>
      <c r="G17" s="24">
        <v>2504361240</v>
      </c>
      <c r="H17" s="24">
        <v>33993348</v>
      </c>
      <c r="I17" s="24">
        <v>90862325</v>
      </c>
      <c r="J17" s="20">
        <v>2629216913</v>
      </c>
      <c r="K17" s="24">
        <v>28406175</v>
      </c>
      <c r="L17" s="24">
        <v>46831535</v>
      </c>
      <c r="M17" s="20">
        <v>116902473</v>
      </c>
      <c r="N17" s="24">
        <v>192140183</v>
      </c>
      <c r="O17" s="24">
        <v>22303678</v>
      </c>
      <c r="P17" s="24">
        <v>39552790</v>
      </c>
      <c r="Q17" s="20">
        <v>44063998</v>
      </c>
      <c r="R17" s="24">
        <v>105920466</v>
      </c>
      <c r="S17" s="24"/>
      <c r="T17" s="20"/>
      <c r="U17" s="24"/>
      <c r="V17" s="24"/>
      <c r="W17" s="24">
        <v>2927277562</v>
      </c>
      <c r="X17" s="20">
        <v>4077651892</v>
      </c>
      <c r="Y17" s="24">
        <v>-1150374330</v>
      </c>
      <c r="Z17" s="25">
        <v>-28.211685559940385</v>
      </c>
      <c r="AA17" s="26">
        <v>5460850160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2480474974</v>
      </c>
      <c r="D25" s="29">
        <f t="shared" ref="D25:Y25" si="1">SUM(D15:D24)</f>
        <v>0</v>
      </c>
      <c r="E25" s="35">
        <f t="shared" si="1"/>
        <v>5422601032</v>
      </c>
      <c r="F25" s="36">
        <f t="shared" si="1"/>
        <v>5460850160</v>
      </c>
      <c r="G25" s="36">
        <f t="shared" si="1"/>
        <v>2504361240</v>
      </c>
      <c r="H25" s="36">
        <f t="shared" si="1"/>
        <v>33993348</v>
      </c>
      <c r="I25" s="36">
        <f t="shared" si="1"/>
        <v>90862325</v>
      </c>
      <c r="J25" s="36">
        <f t="shared" si="1"/>
        <v>2629216913</v>
      </c>
      <c r="K25" s="36">
        <f t="shared" si="1"/>
        <v>28406175</v>
      </c>
      <c r="L25" s="36">
        <f t="shared" si="1"/>
        <v>46831535</v>
      </c>
      <c r="M25" s="36">
        <f t="shared" si="1"/>
        <v>116902473</v>
      </c>
      <c r="N25" s="36">
        <f t="shared" si="1"/>
        <v>192140183</v>
      </c>
      <c r="O25" s="36">
        <f t="shared" si="1"/>
        <v>22303678</v>
      </c>
      <c r="P25" s="36">
        <f t="shared" si="1"/>
        <v>39552790</v>
      </c>
      <c r="Q25" s="36">
        <f t="shared" si="1"/>
        <v>44063998</v>
      </c>
      <c r="R25" s="36">
        <f t="shared" si="1"/>
        <v>105920466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2927277562</v>
      </c>
      <c r="X25" s="36">
        <f t="shared" si="1"/>
        <v>4077651892</v>
      </c>
      <c r="Y25" s="36">
        <f t="shared" si="1"/>
        <v>-1150374330</v>
      </c>
      <c r="Z25" s="37">
        <f>+IF(X25&lt;&gt;0,+(Y25/X25)*100,0)</f>
        <v>-28.211685559940385</v>
      </c>
      <c r="AA25" s="38">
        <f>SUM(AA15:AA24)</f>
        <v>5460850160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2481165930</v>
      </c>
      <c r="D26" s="29">
        <f>+D13+D25</f>
        <v>0</v>
      </c>
      <c r="E26" s="30">
        <f t="shared" si="2"/>
        <v>5422601032</v>
      </c>
      <c r="F26" s="31">
        <f t="shared" si="2"/>
        <v>5460850160</v>
      </c>
      <c r="G26" s="31">
        <f t="shared" si="2"/>
        <v>2504361240</v>
      </c>
      <c r="H26" s="31">
        <f t="shared" si="2"/>
        <v>35157076</v>
      </c>
      <c r="I26" s="31">
        <f t="shared" si="2"/>
        <v>90862325</v>
      </c>
      <c r="J26" s="31">
        <f t="shared" si="2"/>
        <v>2630380641</v>
      </c>
      <c r="K26" s="31">
        <f t="shared" si="2"/>
        <v>28406175</v>
      </c>
      <c r="L26" s="31">
        <f t="shared" si="2"/>
        <v>46358762</v>
      </c>
      <c r="M26" s="31">
        <f t="shared" si="2"/>
        <v>116902473</v>
      </c>
      <c r="N26" s="31">
        <f t="shared" si="2"/>
        <v>191667410</v>
      </c>
      <c r="O26" s="31">
        <f t="shared" si="2"/>
        <v>22303678</v>
      </c>
      <c r="P26" s="31">
        <f t="shared" si="2"/>
        <v>39552790</v>
      </c>
      <c r="Q26" s="31">
        <f t="shared" si="2"/>
        <v>44063998</v>
      </c>
      <c r="R26" s="31">
        <f t="shared" si="2"/>
        <v>105920466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2927968517</v>
      </c>
      <c r="X26" s="31">
        <f t="shared" si="2"/>
        <v>4077651901</v>
      </c>
      <c r="Y26" s="31">
        <f t="shared" si="2"/>
        <v>-1149683384</v>
      </c>
      <c r="Z26" s="32">
        <f>+IF(X26&lt;&gt;0,+(Y26/X26)*100,0)</f>
        <v>-28.194740794770944</v>
      </c>
      <c r="AA26" s="33">
        <f>+AA13+AA25</f>
        <v>5460850160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67551841</v>
      </c>
      <c r="D32" s="18"/>
      <c r="E32" s="19"/>
      <c r="F32" s="20"/>
      <c r="G32" s="20">
        <v>42837329</v>
      </c>
      <c r="H32" s="20">
        <v>12252009</v>
      </c>
      <c r="I32" s="20"/>
      <c r="J32" s="20">
        <v>55089338</v>
      </c>
      <c r="K32" s="20"/>
      <c r="L32" s="20">
        <v>1</v>
      </c>
      <c r="M32" s="20"/>
      <c r="N32" s="20">
        <v>1</v>
      </c>
      <c r="O32" s="20"/>
      <c r="P32" s="20">
        <v>-1</v>
      </c>
      <c r="Q32" s="20"/>
      <c r="R32" s="20">
        <v>-1</v>
      </c>
      <c r="S32" s="20"/>
      <c r="T32" s="20"/>
      <c r="U32" s="20"/>
      <c r="V32" s="20"/>
      <c r="W32" s="20">
        <v>55089338</v>
      </c>
      <c r="X32" s="20">
        <v>-18</v>
      </c>
      <c r="Y32" s="20">
        <v>55089356</v>
      </c>
      <c r="Z32" s="21">
        <v>-306051977.77777779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67551841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42837329</v>
      </c>
      <c r="H37" s="31">
        <f t="shared" si="3"/>
        <v>12252009</v>
      </c>
      <c r="I37" s="31">
        <f t="shared" si="3"/>
        <v>0</v>
      </c>
      <c r="J37" s="31">
        <f t="shared" si="3"/>
        <v>55089338</v>
      </c>
      <c r="K37" s="31">
        <f t="shared" si="3"/>
        <v>0</v>
      </c>
      <c r="L37" s="31">
        <f t="shared" si="3"/>
        <v>1</v>
      </c>
      <c r="M37" s="31">
        <f t="shared" si="3"/>
        <v>0</v>
      </c>
      <c r="N37" s="31">
        <f t="shared" si="3"/>
        <v>1</v>
      </c>
      <c r="O37" s="31">
        <f t="shared" si="3"/>
        <v>0</v>
      </c>
      <c r="P37" s="31">
        <f t="shared" si="3"/>
        <v>-1</v>
      </c>
      <c r="Q37" s="31">
        <f t="shared" si="3"/>
        <v>0</v>
      </c>
      <c r="R37" s="31">
        <f t="shared" si="3"/>
        <v>-1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55089338</v>
      </c>
      <c r="X37" s="31">
        <f t="shared" si="3"/>
        <v>-18</v>
      </c>
      <c r="Y37" s="31">
        <f t="shared" si="3"/>
        <v>55089356</v>
      </c>
      <c r="Z37" s="32">
        <f>+IF(X37&lt;&gt;0,+(Y37/X37)*100,0)</f>
        <v>-306051977.77777779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67551841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42837329</v>
      </c>
      <c r="H44" s="31">
        <f t="shared" si="5"/>
        <v>12252009</v>
      </c>
      <c r="I44" s="31">
        <f t="shared" si="5"/>
        <v>0</v>
      </c>
      <c r="J44" s="31">
        <f t="shared" si="5"/>
        <v>55089338</v>
      </c>
      <c r="K44" s="31">
        <f t="shared" si="5"/>
        <v>0</v>
      </c>
      <c r="L44" s="31">
        <f t="shared" si="5"/>
        <v>1</v>
      </c>
      <c r="M44" s="31">
        <f t="shared" si="5"/>
        <v>0</v>
      </c>
      <c r="N44" s="31">
        <f t="shared" si="5"/>
        <v>1</v>
      </c>
      <c r="O44" s="31">
        <f t="shared" si="5"/>
        <v>0</v>
      </c>
      <c r="P44" s="31">
        <f t="shared" si="5"/>
        <v>-1</v>
      </c>
      <c r="Q44" s="31">
        <f t="shared" si="5"/>
        <v>0</v>
      </c>
      <c r="R44" s="31">
        <f t="shared" si="5"/>
        <v>-1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55089338</v>
      </c>
      <c r="X44" s="31">
        <f t="shared" si="5"/>
        <v>-18</v>
      </c>
      <c r="Y44" s="31">
        <f t="shared" si="5"/>
        <v>55089356</v>
      </c>
      <c r="Z44" s="32">
        <f>+IF(X44&lt;&gt;0,+(Y44/X44)*100,0)</f>
        <v>-306051977.77777779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2413614089</v>
      </c>
      <c r="D45" s="42">
        <f t="shared" si="6"/>
        <v>0</v>
      </c>
      <c r="E45" s="43">
        <f t="shared" si="6"/>
        <v>5422601032</v>
      </c>
      <c r="F45" s="44">
        <f t="shared" si="6"/>
        <v>5460850160</v>
      </c>
      <c r="G45" s="44">
        <f t="shared" si="6"/>
        <v>2461523911</v>
      </c>
      <c r="H45" s="44">
        <f t="shared" si="6"/>
        <v>22905067</v>
      </c>
      <c r="I45" s="44">
        <f t="shared" si="6"/>
        <v>90862325</v>
      </c>
      <c r="J45" s="44">
        <f t="shared" si="6"/>
        <v>2575291303</v>
      </c>
      <c r="K45" s="44">
        <f t="shared" si="6"/>
        <v>28406175</v>
      </c>
      <c r="L45" s="44">
        <f t="shared" si="6"/>
        <v>46358761</v>
      </c>
      <c r="M45" s="44">
        <f t="shared" si="6"/>
        <v>116902473</v>
      </c>
      <c r="N45" s="44">
        <f t="shared" si="6"/>
        <v>191667409</v>
      </c>
      <c r="O45" s="44">
        <f t="shared" si="6"/>
        <v>22303678</v>
      </c>
      <c r="P45" s="44">
        <f t="shared" si="6"/>
        <v>39552791</v>
      </c>
      <c r="Q45" s="44">
        <f t="shared" si="6"/>
        <v>44063998</v>
      </c>
      <c r="R45" s="44">
        <f t="shared" si="6"/>
        <v>105920467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2872879179</v>
      </c>
      <c r="X45" s="44">
        <f t="shared" si="6"/>
        <v>4077651919</v>
      </c>
      <c r="Y45" s="44">
        <f t="shared" si="6"/>
        <v>-1204772740</v>
      </c>
      <c r="Z45" s="45">
        <f>+IF(X45&lt;&gt;0,+(Y45/X45)*100,0)</f>
        <v>-29.5457475020442</v>
      </c>
      <c r="AA45" s="46">
        <f>+AA26-AA44</f>
        <v>5460850160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-3170720253</v>
      </c>
      <c r="D47" s="18"/>
      <c r="E47" s="19">
        <v>-167104475</v>
      </c>
      <c r="F47" s="20">
        <v>-167104475</v>
      </c>
      <c r="G47" s="20">
        <v>-2589011705</v>
      </c>
      <c r="H47" s="20">
        <v>-279615273</v>
      </c>
      <c r="I47" s="20">
        <v>731446</v>
      </c>
      <c r="J47" s="20">
        <v>-2867895532</v>
      </c>
      <c r="K47" s="20">
        <v>-123884802</v>
      </c>
      <c r="L47" s="20">
        <v>39034061</v>
      </c>
      <c r="M47" s="20">
        <v>-58329619</v>
      </c>
      <c r="N47" s="20">
        <v>-143180360</v>
      </c>
      <c r="O47" s="20">
        <v>-24166275</v>
      </c>
      <c r="P47" s="20">
        <v>-5663807</v>
      </c>
      <c r="Q47" s="20">
        <v>-27547173</v>
      </c>
      <c r="R47" s="20">
        <v>-57377255</v>
      </c>
      <c r="S47" s="20"/>
      <c r="T47" s="20"/>
      <c r="U47" s="20"/>
      <c r="V47" s="20"/>
      <c r="W47" s="20">
        <v>-3068453147</v>
      </c>
      <c r="X47" s="20">
        <v>-125328393</v>
      </c>
      <c r="Y47" s="20">
        <v>-2943124754</v>
      </c>
      <c r="Z47" s="47">
        <v>2348.3304010767934</v>
      </c>
      <c r="AA47" s="22">
        <v>-167104475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-3170720253</v>
      </c>
      <c r="D50" s="50">
        <f t="shared" ref="D50:Y50" si="7">SUM(D47:D49)</f>
        <v>0</v>
      </c>
      <c r="E50" s="51">
        <f t="shared" si="7"/>
        <v>-167104475</v>
      </c>
      <c r="F50" s="52">
        <f t="shared" si="7"/>
        <v>-167104475</v>
      </c>
      <c r="G50" s="52">
        <f t="shared" si="7"/>
        <v>-2589011705</v>
      </c>
      <c r="H50" s="52">
        <f t="shared" si="7"/>
        <v>-279615273</v>
      </c>
      <c r="I50" s="52">
        <f t="shared" si="7"/>
        <v>731446</v>
      </c>
      <c r="J50" s="52">
        <f t="shared" si="7"/>
        <v>-2867895532</v>
      </c>
      <c r="K50" s="52">
        <f t="shared" si="7"/>
        <v>-123884802</v>
      </c>
      <c r="L50" s="52">
        <f t="shared" si="7"/>
        <v>39034061</v>
      </c>
      <c r="M50" s="52">
        <f t="shared" si="7"/>
        <v>-58329619</v>
      </c>
      <c r="N50" s="52">
        <f t="shared" si="7"/>
        <v>-143180360</v>
      </c>
      <c r="O50" s="52">
        <f t="shared" si="7"/>
        <v>-24166275</v>
      </c>
      <c r="P50" s="52">
        <f t="shared" si="7"/>
        <v>-5663807</v>
      </c>
      <c r="Q50" s="52">
        <f t="shared" si="7"/>
        <v>-27547173</v>
      </c>
      <c r="R50" s="52">
        <f t="shared" si="7"/>
        <v>-57377255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-3068453147</v>
      </c>
      <c r="X50" s="52">
        <f t="shared" si="7"/>
        <v>-125328393</v>
      </c>
      <c r="Y50" s="52">
        <f t="shared" si="7"/>
        <v>-2943124754</v>
      </c>
      <c r="Z50" s="53">
        <f>+IF(X50&lt;&gt;0,+(Y50/X50)*100,0)</f>
        <v>2348.3304010767934</v>
      </c>
      <c r="AA50" s="54">
        <f>SUM(AA47:AA49)</f>
        <v>-167104475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652030</v>
      </c>
      <c r="D10" s="18"/>
      <c r="E10" s="19">
        <v>1481260</v>
      </c>
      <c r="F10" s="20">
        <v>1234730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652030</v>
      </c>
      <c r="Q10" s="20"/>
      <c r="R10" s="20">
        <v>652030</v>
      </c>
      <c r="S10" s="20"/>
      <c r="T10" s="20"/>
      <c r="U10" s="20"/>
      <c r="V10" s="20"/>
      <c r="W10" s="20">
        <v>652030</v>
      </c>
      <c r="X10" s="20">
        <v>1089052</v>
      </c>
      <c r="Y10" s="20">
        <v>-437022</v>
      </c>
      <c r="Z10" s="21">
        <v>-40.128662359556756</v>
      </c>
      <c r="AA10" s="22">
        <v>1234730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652030</v>
      </c>
      <c r="D13" s="29">
        <f>SUM(D6:D12)</f>
        <v>0</v>
      </c>
      <c r="E13" s="30">
        <f t="shared" si="0"/>
        <v>1481260</v>
      </c>
      <c r="F13" s="31">
        <f t="shared" si="0"/>
        <v>1234730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652030</v>
      </c>
      <c r="Q13" s="31">
        <f t="shared" si="0"/>
        <v>0</v>
      </c>
      <c r="R13" s="31">
        <f t="shared" si="0"/>
        <v>652030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652030</v>
      </c>
      <c r="X13" s="31">
        <f t="shared" si="0"/>
        <v>1089052</v>
      </c>
      <c r="Y13" s="31">
        <f t="shared" si="0"/>
        <v>-437022</v>
      </c>
      <c r="Z13" s="32">
        <f>+IF(X13&lt;&gt;0,+(Y13/X13)*100,0)</f>
        <v>-40.128662359556756</v>
      </c>
      <c r="AA13" s="33">
        <f>SUM(AA6:AA12)</f>
        <v>1234730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11887302</v>
      </c>
      <c r="D17" s="18"/>
      <c r="E17" s="19">
        <v>67103571</v>
      </c>
      <c r="F17" s="20">
        <v>62103571</v>
      </c>
      <c r="G17" s="24"/>
      <c r="H17" s="24"/>
      <c r="I17" s="24"/>
      <c r="J17" s="20"/>
      <c r="K17" s="24">
        <v>2552196</v>
      </c>
      <c r="L17" s="24">
        <v>1741674</v>
      </c>
      <c r="M17" s="20">
        <v>1132761</v>
      </c>
      <c r="N17" s="24">
        <v>5426631</v>
      </c>
      <c r="O17" s="24">
        <v>4788742</v>
      </c>
      <c r="P17" s="24">
        <v>9360843</v>
      </c>
      <c r="Q17" s="20">
        <v>3650620</v>
      </c>
      <c r="R17" s="24">
        <v>17800205</v>
      </c>
      <c r="S17" s="24"/>
      <c r="T17" s="20"/>
      <c r="U17" s="24"/>
      <c r="V17" s="24"/>
      <c r="W17" s="24">
        <v>23226836</v>
      </c>
      <c r="X17" s="20">
        <v>46577682</v>
      </c>
      <c r="Y17" s="24">
        <v>-23350846</v>
      </c>
      <c r="Z17" s="25">
        <v>-50.133121695493564</v>
      </c>
      <c r="AA17" s="26">
        <v>62103571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11887302</v>
      </c>
      <c r="D25" s="29">
        <f t="shared" ref="D25:Y25" si="1">SUM(D15:D24)</f>
        <v>0</v>
      </c>
      <c r="E25" s="35">
        <f t="shared" si="1"/>
        <v>67103571</v>
      </c>
      <c r="F25" s="36">
        <f t="shared" si="1"/>
        <v>62103571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2552196</v>
      </c>
      <c r="L25" s="36">
        <f t="shared" si="1"/>
        <v>1741674</v>
      </c>
      <c r="M25" s="36">
        <f t="shared" si="1"/>
        <v>1132761</v>
      </c>
      <c r="N25" s="36">
        <f t="shared" si="1"/>
        <v>5426631</v>
      </c>
      <c r="O25" s="36">
        <f t="shared" si="1"/>
        <v>4788742</v>
      </c>
      <c r="P25" s="36">
        <f t="shared" si="1"/>
        <v>9360843</v>
      </c>
      <c r="Q25" s="36">
        <f t="shared" si="1"/>
        <v>3650620</v>
      </c>
      <c r="R25" s="36">
        <f t="shared" si="1"/>
        <v>17800205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23226836</v>
      </c>
      <c r="X25" s="36">
        <f t="shared" si="1"/>
        <v>46577682</v>
      </c>
      <c r="Y25" s="36">
        <f t="shared" si="1"/>
        <v>-23350846</v>
      </c>
      <c r="Z25" s="37">
        <f>+IF(X25&lt;&gt;0,+(Y25/X25)*100,0)</f>
        <v>-50.133121695493564</v>
      </c>
      <c r="AA25" s="38">
        <f>SUM(AA15:AA24)</f>
        <v>62103571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12539332</v>
      </c>
      <c r="D26" s="29">
        <f>+D13+D25</f>
        <v>0</v>
      </c>
      <c r="E26" s="30">
        <f t="shared" si="2"/>
        <v>68584831</v>
      </c>
      <c r="F26" s="31">
        <f t="shared" si="2"/>
        <v>63338301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2552196</v>
      </c>
      <c r="L26" s="31">
        <f t="shared" si="2"/>
        <v>1741674</v>
      </c>
      <c r="M26" s="31">
        <f t="shared" si="2"/>
        <v>1132761</v>
      </c>
      <c r="N26" s="31">
        <f t="shared" si="2"/>
        <v>5426631</v>
      </c>
      <c r="O26" s="31">
        <f t="shared" si="2"/>
        <v>4788742</v>
      </c>
      <c r="P26" s="31">
        <f t="shared" si="2"/>
        <v>10012873</v>
      </c>
      <c r="Q26" s="31">
        <f t="shared" si="2"/>
        <v>3650620</v>
      </c>
      <c r="R26" s="31">
        <f t="shared" si="2"/>
        <v>18452235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23878866</v>
      </c>
      <c r="X26" s="31">
        <f t="shared" si="2"/>
        <v>47666734</v>
      </c>
      <c r="Y26" s="31">
        <f t="shared" si="2"/>
        <v>-23787868</v>
      </c>
      <c r="Z26" s="32">
        <f>+IF(X26&lt;&gt;0,+(Y26/X26)*100,0)</f>
        <v>-49.904547687282289</v>
      </c>
      <c r="AA26" s="33">
        <f>+AA13+AA25</f>
        <v>63338301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12539332</v>
      </c>
      <c r="D45" s="42">
        <f t="shared" si="6"/>
        <v>0</v>
      </c>
      <c r="E45" s="43">
        <f t="shared" si="6"/>
        <v>68584831</v>
      </c>
      <c r="F45" s="44">
        <f t="shared" si="6"/>
        <v>63338301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2552196</v>
      </c>
      <c r="L45" s="44">
        <f t="shared" si="6"/>
        <v>1741674</v>
      </c>
      <c r="M45" s="44">
        <f t="shared" si="6"/>
        <v>1132761</v>
      </c>
      <c r="N45" s="44">
        <f t="shared" si="6"/>
        <v>5426631</v>
      </c>
      <c r="O45" s="44">
        <f t="shared" si="6"/>
        <v>4788742</v>
      </c>
      <c r="P45" s="44">
        <f t="shared" si="6"/>
        <v>10012873</v>
      </c>
      <c r="Q45" s="44">
        <f t="shared" si="6"/>
        <v>3650620</v>
      </c>
      <c r="R45" s="44">
        <f t="shared" si="6"/>
        <v>18452235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23878866</v>
      </c>
      <c r="X45" s="44">
        <f t="shared" si="6"/>
        <v>47666734</v>
      </c>
      <c r="Y45" s="44">
        <f t="shared" si="6"/>
        <v>-23787868</v>
      </c>
      <c r="Z45" s="45">
        <f>+IF(X45&lt;&gt;0,+(Y45/X45)*100,0)</f>
        <v>-49.904547687282289</v>
      </c>
      <c r="AA45" s="46">
        <f>+AA26-AA44</f>
        <v>63338301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10000000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7499997</v>
      </c>
      <c r="Y47" s="20">
        <v>-7499997</v>
      </c>
      <c r="Z47" s="47">
        <v>-100</v>
      </c>
      <c r="AA47" s="22">
        <v>10000000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10000000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7499997</v>
      </c>
      <c r="Y50" s="52">
        <f t="shared" si="7"/>
        <v>-7499997</v>
      </c>
      <c r="Z50" s="53">
        <f>+IF(X50&lt;&gt;0,+(Y50/X50)*100,0)</f>
        <v>-100</v>
      </c>
      <c r="AA50" s="54">
        <f>SUM(AA47:AA49)</f>
        <v>10000000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-600000</v>
      </c>
      <c r="G6" s="20"/>
      <c r="H6" s="20"/>
      <c r="I6" s="20"/>
      <c r="J6" s="20"/>
      <c r="K6" s="20">
        <v>-61300</v>
      </c>
      <c r="L6" s="20">
        <v>-43650</v>
      </c>
      <c r="M6" s="20">
        <v>-51450</v>
      </c>
      <c r="N6" s="20">
        <v>-156400</v>
      </c>
      <c r="O6" s="20">
        <v>-64500</v>
      </c>
      <c r="P6" s="20">
        <v>-90300</v>
      </c>
      <c r="Q6" s="20">
        <v>-82980</v>
      </c>
      <c r="R6" s="20">
        <v>-237780</v>
      </c>
      <c r="S6" s="20"/>
      <c r="T6" s="20"/>
      <c r="U6" s="20"/>
      <c r="V6" s="20"/>
      <c r="W6" s="20">
        <v>-394180</v>
      </c>
      <c r="X6" s="20">
        <v>-450000</v>
      </c>
      <c r="Y6" s="20">
        <v>55820</v>
      </c>
      <c r="Z6" s="21">
        <v>-12.404444444444444</v>
      </c>
      <c r="AA6" s="22">
        <v>-600000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-600000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-61300</v>
      </c>
      <c r="L13" s="31">
        <f t="shared" si="0"/>
        <v>-43650</v>
      </c>
      <c r="M13" s="31">
        <f t="shared" si="0"/>
        <v>-51450</v>
      </c>
      <c r="N13" s="31">
        <f t="shared" si="0"/>
        <v>-156400</v>
      </c>
      <c r="O13" s="31">
        <f t="shared" si="0"/>
        <v>-64500</v>
      </c>
      <c r="P13" s="31">
        <f t="shared" si="0"/>
        <v>-90300</v>
      </c>
      <c r="Q13" s="31">
        <f t="shared" si="0"/>
        <v>-82980</v>
      </c>
      <c r="R13" s="31">
        <f t="shared" si="0"/>
        <v>-237780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-394180</v>
      </c>
      <c r="X13" s="31">
        <f t="shared" si="0"/>
        <v>-450000</v>
      </c>
      <c r="Y13" s="31">
        <f t="shared" si="0"/>
        <v>55820</v>
      </c>
      <c r="Z13" s="32">
        <f>+IF(X13&lt;&gt;0,+(Y13/X13)*100,0)</f>
        <v>-12.404444444444444</v>
      </c>
      <c r="AA13" s="33">
        <f>SUM(AA6:AA12)</f>
        <v>-600000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-600000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-61300</v>
      </c>
      <c r="L26" s="31">
        <f t="shared" si="2"/>
        <v>-43650</v>
      </c>
      <c r="M26" s="31">
        <f t="shared" si="2"/>
        <v>-51450</v>
      </c>
      <c r="N26" s="31">
        <f t="shared" si="2"/>
        <v>-156400</v>
      </c>
      <c r="O26" s="31">
        <f t="shared" si="2"/>
        <v>-64500</v>
      </c>
      <c r="P26" s="31">
        <f t="shared" si="2"/>
        <v>-90300</v>
      </c>
      <c r="Q26" s="31">
        <f t="shared" si="2"/>
        <v>-82980</v>
      </c>
      <c r="R26" s="31">
        <f t="shared" si="2"/>
        <v>-237780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-394180</v>
      </c>
      <c r="X26" s="31">
        <f t="shared" si="2"/>
        <v>-450000</v>
      </c>
      <c r="Y26" s="31">
        <f t="shared" si="2"/>
        <v>55820</v>
      </c>
      <c r="Z26" s="32">
        <f>+IF(X26&lt;&gt;0,+(Y26/X26)*100,0)</f>
        <v>-12.404444444444444</v>
      </c>
      <c r="AA26" s="33">
        <f>+AA13+AA25</f>
        <v>-600000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600000</v>
      </c>
      <c r="G32" s="20"/>
      <c r="H32" s="20"/>
      <c r="I32" s="20"/>
      <c r="J32" s="20"/>
      <c r="K32" s="20">
        <v>61300</v>
      </c>
      <c r="L32" s="20">
        <v>68700</v>
      </c>
      <c r="M32" s="20">
        <v>26400</v>
      </c>
      <c r="N32" s="20">
        <v>156400</v>
      </c>
      <c r="O32" s="20">
        <v>64500</v>
      </c>
      <c r="P32" s="20">
        <v>90300</v>
      </c>
      <c r="Q32" s="20">
        <v>82980</v>
      </c>
      <c r="R32" s="20">
        <v>237780</v>
      </c>
      <c r="S32" s="20"/>
      <c r="T32" s="20"/>
      <c r="U32" s="20"/>
      <c r="V32" s="20"/>
      <c r="W32" s="20">
        <v>394180</v>
      </c>
      <c r="X32" s="20">
        <v>450000</v>
      </c>
      <c r="Y32" s="20">
        <v>-55820</v>
      </c>
      <c r="Z32" s="21">
        <v>-12.404444444444444</v>
      </c>
      <c r="AA32" s="22">
        <v>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-600000</v>
      </c>
      <c r="G33" s="20"/>
      <c r="H33" s="20"/>
      <c r="I33" s="20"/>
      <c r="J33" s="20"/>
      <c r="K33" s="20">
        <v>-61300</v>
      </c>
      <c r="L33" s="20">
        <v>-43650</v>
      </c>
      <c r="M33" s="20">
        <v>-51450</v>
      </c>
      <c r="N33" s="20">
        <v>-156400</v>
      </c>
      <c r="O33" s="20">
        <v>-64500</v>
      </c>
      <c r="P33" s="20">
        <v>-90300</v>
      </c>
      <c r="Q33" s="20">
        <v>-82980</v>
      </c>
      <c r="R33" s="20">
        <v>-237780</v>
      </c>
      <c r="S33" s="20"/>
      <c r="T33" s="20"/>
      <c r="U33" s="20"/>
      <c r="V33" s="20"/>
      <c r="W33" s="20">
        <v>-394180</v>
      </c>
      <c r="X33" s="20">
        <v>-450000</v>
      </c>
      <c r="Y33" s="20">
        <v>55820</v>
      </c>
      <c r="Z33" s="21">
        <v>-12.404444444444444</v>
      </c>
      <c r="AA33" s="22">
        <v>-600000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25050</v>
      </c>
      <c r="M37" s="31">
        <f t="shared" si="3"/>
        <v>-25050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25050</v>
      </c>
      <c r="M44" s="31">
        <f t="shared" si="5"/>
        <v>-25050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-600000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-61300</v>
      </c>
      <c r="L45" s="44">
        <f t="shared" si="6"/>
        <v>-68700</v>
      </c>
      <c r="M45" s="44">
        <f t="shared" si="6"/>
        <v>-26400</v>
      </c>
      <c r="N45" s="44">
        <f t="shared" si="6"/>
        <v>-156400</v>
      </c>
      <c r="O45" s="44">
        <f t="shared" si="6"/>
        <v>-64500</v>
      </c>
      <c r="P45" s="44">
        <f t="shared" si="6"/>
        <v>-90300</v>
      </c>
      <c r="Q45" s="44">
        <f t="shared" si="6"/>
        <v>-82980</v>
      </c>
      <c r="R45" s="44">
        <f t="shared" si="6"/>
        <v>-237780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-394180</v>
      </c>
      <c r="X45" s="44">
        <f t="shared" si="6"/>
        <v>-450000</v>
      </c>
      <c r="Y45" s="44">
        <f t="shared" si="6"/>
        <v>55820</v>
      </c>
      <c r="Z45" s="45">
        <f>+IF(X45&lt;&gt;0,+(Y45/X45)*100,0)</f>
        <v>-12.404444444444444</v>
      </c>
      <c r="AA45" s="46">
        <f>+AA26-AA44</f>
        <v>-600000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286406210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135192866</v>
      </c>
      <c r="D7" s="18"/>
      <c r="E7" s="19">
        <v>260403570</v>
      </c>
      <c r="F7" s="20">
        <v>260403570</v>
      </c>
      <c r="G7" s="20">
        <v>156887296</v>
      </c>
      <c r="H7" s="20"/>
      <c r="I7" s="20"/>
      <c r="J7" s="20">
        <v>156887296</v>
      </c>
      <c r="K7" s="20">
        <v>42796777</v>
      </c>
      <c r="L7" s="20">
        <v>3242252</v>
      </c>
      <c r="M7" s="20">
        <v>24730158</v>
      </c>
      <c r="N7" s="20">
        <v>70769187</v>
      </c>
      <c r="O7" s="20">
        <v>20314530</v>
      </c>
      <c r="P7" s="20">
        <v>7266029</v>
      </c>
      <c r="Q7" s="20">
        <v>18635409</v>
      </c>
      <c r="R7" s="20">
        <v>46215968</v>
      </c>
      <c r="S7" s="20"/>
      <c r="T7" s="20"/>
      <c r="U7" s="20"/>
      <c r="V7" s="20"/>
      <c r="W7" s="20">
        <v>273872451</v>
      </c>
      <c r="X7" s="20">
        <v>195302727</v>
      </c>
      <c r="Y7" s="20">
        <v>78569724</v>
      </c>
      <c r="Z7" s="21">
        <v>40.229711692658547</v>
      </c>
      <c r="AA7" s="22">
        <v>260403570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125538</v>
      </c>
      <c r="D10" s="18"/>
      <c r="E10" s="19">
        <v>909393</v>
      </c>
      <c r="F10" s="20">
        <v>909393</v>
      </c>
      <c r="G10" s="20">
        <v>125538</v>
      </c>
      <c r="H10" s="20"/>
      <c r="I10" s="20"/>
      <c r="J10" s="20">
        <v>125538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125538</v>
      </c>
      <c r="X10" s="20">
        <v>682056</v>
      </c>
      <c r="Y10" s="20">
        <v>-556518</v>
      </c>
      <c r="Z10" s="21">
        <v>-81.594179950033435</v>
      </c>
      <c r="AA10" s="22">
        <v>909393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421724614</v>
      </c>
      <c r="D13" s="29">
        <f>SUM(D6:D12)</f>
        <v>0</v>
      </c>
      <c r="E13" s="30">
        <f t="shared" si="0"/>
        <v>261312963</v>
      </c>
      <c r="F13" s="31">
        <f t="shared" si="0"/>
        <v>261312963</v>
      </c>
      <c r="G13" s="31">
        <f t="shared" si="0"/>
        <v>157012834</v>
      </c>
      <c r="H13" s="31">
        <f t="shared" si="0"/>
        <v>0</v>
      </c>
      <c r="I13" s="31">
        <f t="shared" si="0"/>
        <v>0</v>
      </c>
      <c r="J13" s="31">
        <f t="shared" si="0"/>
        <v>157012834</v>
      </c>
      <c r="K13" s="31">
        <f t="shared" si="0"/>
        <v>42796777</v>
      </c>
      <c r="L13" s="31">
        <f t="shared" si="0"/>
        <v>3242252</v>
      </c>
      <c r="M13" s="31">
        <f t="shared" si="0"/>
        <v>24730158</v>
      </c>
      <c r="N13" s="31">
        <f t="shared" si="0"/>
        <v>70769187</v>
      </c>
      <c r="O13" s="31">
        <f t="shared" si="0"/>
        <v>20314530</v>
      </c>
      <c r="P13" s="31">
        <f t="shared" si="0"/>
        <v>7266029</v>
      </c>
      <c r="Q13" s="31">
        <f t="shared" si="0"/>
        <v>18635409</v>
      </c>
      <c r="R13" s="31">
        <f t="shared" si="0"/>
        <v>46215968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273997989</v>
      </c>
      <c r="X13" s="31">
        <f t="shared" si="0"/>
        <v>195984783</v>
      </c>
      <c r="Y13" s="31">
        <f t="shared" si="0"/>
        <v>78013206</v>
      </c>
      <c r="Z13" s="32">
        <f>+IF(X13&lt;&gt;0,+(Y13/X13)*100,0)</f>
        <v>39.805746551251382</v>
      </c>
      <c r="AA13" s="33">
        <f>SUM(AA6:AA12)</f>
        <v>261312963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7997906626</v>
      </c>
      <c r="D17" s="18"/>
      <c r="E17" s="19">
        <v>6901035762</v>
      </c>
      <c r="F17" s="20">
        <v>6748889762</v>
      </c>
      <c r="G17" s="24">
        <v>7667473141</v>
      </c>
      <c r="H17" s="24"/>
      <c r="I17" s="24"/>
      <c r="J17" s="20">
        <v>7667473141</v>
      </c>
      <c r="K17" s="24">
        <v>456394521</v>
      </c>
      <c r="L17" s="24">
        <v>188553931</v>
      </c>
      <c r="M17" s="20">
        <v>109546882</v>
      </c>
      <c r="N17" s="24">
        <v>754495334</v>
      </c>
      <c r="O17" s="24">
        <v>13260722</v>
      </c>
      <c r="P17" s="24">
        <v>44947316</v>
      </c>
      <c r="Q17" s="20">
        <v>80381312</v>
      </c>
      <c r="R17" s="24">
        <v>138589350</v>
      </c>
      <c r="S17" s="24"/>
      <c r="T17" s="20"/>
      <c r="U17" s="24"/>
      <c r="V17" s="24"/>
      <c r="W17" s="24">
        <v>8560557825</v>
      </c>
      <c r="X17" s="20">
        <v>5087185495</v>
      </c>
      <c r="Y17" s="24">
        <v>3473372330</v>
      </c>
      <c r="Z17" s="25">
        <v>68.276895611804306</v>
      </c>
      <c r="AA17" s="26">
        <v>6748889762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7997906626</v>
      </c>
      <c r="D25" s="29">
        <f t="shared" ref="D25:Y25" si="1">SUM(D15:D24)</f>
        <v>0</v>
      </c>
      <c r="E25" s="35">
        <f t="shared" si="1"/>
        <v>6901035762</v>
      </c>
      <c r="F25" s="36">
        <f t="shared" si="1"/>
        <v>6748889762</v>
      </c>
      <c r="G25" s="36">
        <f t="shared" si="1"/>
        <v>7667473141</v>
      </c>
      <c r="H25" s="36">
        <f t="shared" si="1"/>
        <v>0</v>
      </c>
      <c r="I25" s="36">
        <f t="shared" si="1"/>
        <v>0</v>
      </c>
      <c r="J25" s="36">
        <f t="shared" si="1"/>
        <v>7667473141</v>
      </c>
      <c r="K25" s="36">
        <f t="shared" si="1"/>
        <v>456394521</v>
      </c>
      <c r="L25" s="36">
        <f t="shared" si="1"/>
        <v>188553931</v>
      </c>
      <c r="M25" s="36">
        <f t="shared" si="1"/>
        <v>109546882</v>
      </c>
      <c r="N25" s="36">
        <f t="shared" si="1"/>
        <v>754495334</v>
      </c>
      <c r="O25" s="36">
        <f t="shared" si="1"/>
        <v>13260722</v>
      </c>
      <c r="P25" s="36">
        <f t="shared" si="1"/>
        <v>44947316</v>
      </c>
      <c r="Q25" s="36">
        <f t="shared" si="1"/>
        <v>80381312</v>
      </c>
      <c r="R25" s="36">
        <f t="shared" si="1"/>
        <v>138589350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8560557825</v>
      </c>
      <c r="X25" s="36">
        <f t="shared" si="1"/>
        <v>5087185495</v>
      </c>
      <c r="Y25" s="36">
        <f t="shared" si="1"/>
        <v>3473372330</v>
      </c>
      <c r="Z25" s="37">
        <f>+IF(X25&lt;&gt;0,+(Y25/X25)*100,0)</f>
        <v>68.276895611804306</v>
      </c>
      <c r="AA25" s="38">
        <f>SUM(AA15:AA24)</f>
        <v>6748889762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8419631240</v>
      </c>
      <c r="D26" s="29">
        <f>+D13+D25</f>
        <v>0</v>
      </c>
      <c r="E26" s="30">
        <f t="shared" si="2"/>
        <v>7162348725</v>
      </c>
      <c r="F26" s="31">
        <f t="shared" si="2"/>
        <v>7010202725</v>
      </c>
      <c r="G26" s="31">
        <f t="shared" si="2"/>
        <v>7824485975</v>
      </c>
      <c r="H26" s="31">
        <f t="shared" si="2"/>
        <v>0</v>
      </c>
      <c r="I26" s="31">
        <f t="shared" si="2"/>
        <v>0</v>
      </c>
      <c r="J26" s="31">
        <f t="shared" si="2"/>
        <v>7824485975</v>
      </c>
      <c r="K26" s="31">
        <f t="shared" si="2"/>
        <v>499191298</v>
      </c>
      <c r="L26" s="31">
        <f t="shared" si="2"/>
        <v>191796183</v>
      </c>
      <c r="M26" s="31">
        <f t="shared" si="2"/>
        <v>134277040</v>
      </c>
      <c r="N26" s="31">
        <f t="shared" si="2"/>
        <v>825264521</v>
      </c>
      <c r="O26" s="31">
        <f t="shared" si="2"/>
        <v>33575252</v>
      </c>
      <c r="P26" s="31">
        <f t="shared" si="2"/>
        <v>52213345</v>
      </c>
      <c r="Q26" s="31">
        <f t="shared" si="2"/>
        <v>99016721</v>
      </c>
      <c r="R26" s="31">
        <f t="shared" si="2"/>
        <v>184805318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8834555814</v>
      </c>
      <c r="X26" s="31">
        <f t="shared" si="2"/>
        <v>5283170278</v>
      </c>
      <c r="Y26" s="31">
        <f t="shared" si="2"/>
        <v>3551385536</v>
      </c>
      <c r="Z26" s="32">
        <f>+IF(X26&lt;&gt;0,+(Y26/X26)*100,0)</f>
        <v>67.220728258344437</v>
      </c>
      <c r="AA26" s="33">
        <f>+AA13+AA25</f>
        <v>7010202725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3648876</v>
      </c>
      <c r="D31" s="18"/>
      <c r="E31" s="19">
        <v>4251426</v>
      </c>
      <c r="F31" s="20">
        <v>4251426</v>
      </c>
      <c r="G31" s="20">
        <v>3686972</v>
      </c>
      <c r="H31" s="20"/>
      <c r="I31" s="20"/>
      <c r="J31" s="20">
        <v>3686972</v>
      </c>
      <c r="K31" s="20">
        <v>43351</v>
      </c>
      <c r="L31" s="20">
        <v>12567</v>
      </c>
      <c r="M31" s="20">
        <v>6500</v>
      </c>
      <c r="N31" s="20">
        <v>62418</v>
      </c>
      <c r="O31" s="20">
        <v>154240</v>
      </c>
      <c r="P31" s="20">
        <v>33624</v>
      </c>
      <c r="Q31" s="20">
        <v>73408</v>
      </c>
      <c r="R31" s="20">
        <v>261272</v>
      </c>
      <c r="S31" s="20"/>
      <c r="T31" s="20"/>
      <c r="U31" s="20"/>
      <c r="V31" s="20"/>
      <c r="W31" s="20">
        <v>4010662</v>
      </c>
      <c r="X31" s="20">
        <v>3188565</v>
      </c>
      <c r="Y31" s="20">
        <v>822097</v>
      </c>
      <c r="Z31" s="21">
        <v>25.782663988345856</v>
      </c>
      <c r="AA31" s="22">
        <v>4251426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294164553</v>
      </c>
      <c r="D33" s="18"/>
      <c r="E33" s="19"/>
      <c r="F33" s="20"/>
      <c r="G33" s="20">
        <v>1040209000</v>
      </c>
      <c r="H33" s="20"/>
      <c r="I33" s="20"/>
      <c r="J33" s="20">
        <v>1040209000</v>
      </c>
      <c r="K33" s="20">
        <v>-522167462</v>
      </c>
      <c r="L33" s="20"/>
      <c r="M33" s="20">
        <v>246650000</v>
      </c>
      <c r="N33" s="20">
        <v>-275517462</v>
      </c>
      <c r="O33" s="20">
        <v>-108958538</v>
      </c>
      <c r="P33" s="20"/>
      <c r="Q33" s="20">
        <v>250570000</v>
      </c>
      <c r="R33" s="20">
        <v>141611462</v>
      </c>
      <c r="S33" s="20"/>
      <c r="T33" s="20"/>
      <c r="U33" s="20"/>
      <c r="V33" s="20"/>
      <c r="W33" s="20">
        <v>906303000</v>
      </c>
      <c r="X33" s="20">
        <v>-27</v>
      </c>
      <c r="Y33" s="20">
        <v>906303027</v>
      </c>
      <c r="Z33" s="21">
        <v>-3356677877.7777777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297813429</v>
      </c>
      <c r="D37" s="29">
        <f t="shared" ref="D37:Y37" si="3">SUM(D29:D36)</f>
        <v>0</v>
      </c>
      <c r="E37" s="30">
        <f t="shared" si="3"/>
        <v>4251426</v>
      </c>
      <c r="F37" s="31">
        <f t="shared" si="3"/>
        <v>4251426</v>
      </c>
      <c r="G37" s="31">
        <f t="shared" si="3"/>
        <v>1043895972</v>
      </c>
      <c r="H37" s="31">
        <f t="shared" si="3"/>
        <v>0</v>
      </c>
      <c r="I37" s="31">
        <f t="shared" si="3"/>
        <v>0</v>
      </c>
      <c r="J37" s="31">
        <f t="shared" si="3"/>
        <v>1043895972</v>
      </c>
      <c r="K37" s="31">
        <f t="shared" si="3"/>
        <v>-522124111</v>
      </c>
      <c r="L37" s="31">
        <f t="shared" si="3"/>
        <v>12567</v>
      </c>
      <c r="M37" s="31">
        <f t="shared" si="3"/>
        <v>246656500</v>
      </c>
      <c r="N37" s="31">
        <f t="shared" si="3"/>
        <v>-275455044</v>
      </c>
      <c r="O37" s="31">
        <f t="shared" si="3"/>
        <v>-108804298</v>
      </c>
      <c r="P37" s="31">
        <f t="shared" si="3"/>
        <v>33624</v>
      </c>
      <c r="Q37" s="31">
        <f t="shared" si="3"/>
        <v>250643408</v>
      </c>
      <c r="R37" s="31">
        <f t="shared" si="3"/>
        <v>141872734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910313662</v>
      </c>
      <c r="X37" s="31">
        <f t="shared" si="3"/>
        <v>3188538</v>
      </c>
      <c r="Y37" s="31">
        <f t="shared" si="3"/>
        <v>907125124</v>
      </c>
      <c r="Z37" s="32">
        <f>+IF(X37&lt;&gt;0,+(Y37/X37)*100,0)</f>
        <v>28449.562903123628</v>
      </c>
      <c r="AA37" s="33">
        <f>SUM(AA29:AA36)</f>
        <v>4251426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297813429</v>
      </c>
      <c r="D44" s="29">
        <f>+D37+D43</f>
        <v>0</v>
      </c>
      <c r="E44" s="30">
        <f t="shared" si="5"/>
        <v>4251426</v>
      </c>
      <c r="F44" s="31">
        <f t="shared" si="5"/>
        <v>4251426</v>
      </c>
      <c r="G44" s="31">
        <f t="shared" si="5"/>
        <v>1043895972</v>
      </c>
      <c r="H44" s="31">
        <f t="shared" si="5"/>
        <v>0</v>
      </c>
      <c r="I44" s="31">
        <f t="shared" si="5"/>
        <v>0</v>
      </c>
      <c r="J44" s="31">
        <f t="shared" si="5"/>
        <v>1043895972</v>
      </c>
      <c r="K44" s="31">
        <f t="shared" si="5"/>
        <v>-522124111</v>
      </c>
      <c r="L44" s="31">
        <f t="shared" si="5"/>
        <v>12567</v>
      </c>
      <c r="M44" s="31">
        <f t="shared" si="5"/>
        <v>246656500</v>
      </c>
      <c r="N44" s="31">
        <f t="shared" si="5"/>
        <v>-275455044</v>
      </c>
      <c r="O44" s="31">
        <f t="shared" si="5"/>
        <v>-108804298</v>
      </c>
      <c r="P44" s="31">
        <f t="shared" si="5"/>
        <v>33624</v>
      </c>
      <c r="Q44" s="31">
        <f t="shared" si="5"/>
        <v>250643408</v>
      </c>
      <c r="R44" s="31">
        <f t="shared" si="5"/>
        <v>141872734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910313662</v>
      </c>
      <c r="X44" s="31">
        <f t="shared" si="5"/>
        <v>3188538</v>
      </c>
      <c r="Y44" s="31">
        <f t="shared" si="5"/>
        <v>907125124</v>
      </c>
      <c r="Z44" s="32">
        <f>+IF(X44&lt;&gt;0,+(Y44/X44)*100,0)</f>
        <v>28449.562903123628</v>
      </c>
      <c r="AA44" s="33">
        <f>+AA37+AA43</f>
        <v>4251426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8121817811</v>
      </c>
      <c r="D45" s="42">
        <f t="shared" si="6"/>
        <v>0</v>
      </c>
      <c r="E45" s="43">
        <f t="shared" si="6"/>
        <v>7158097299</v>
      </c>
      <c r="F45" s="44">
        <f t="shared" si="6"/>
        <v>7005951299</v>
      </c>
      <c r="G45" s="44">
        <f t="shared" si="6"/>
        <v>6780590003</v>
      </c>
      <c r="H45" s="44">
        <f t="shared" si="6"/>
        <v>0</v>
      </c>
      <c r="I45" s="44">
        <f t="shared" si="6"/>
        <v>0</v>
      </c>
      <c r="J45" s="44">
        <f t="shared" si="6"/>
        <v>6780590003</v>
      </c>
      <c r="K45" s="44">
        <f t="shared" si="6"/>
        <v>1021315409</v>
      </c>
      <c r="L45" s="44">
        <f t="shared" si="6"/>
        <v>191783616</v>
      </c>
      <c r="M45" s="44">
        <f t="shared" si="6"/>
        <v>-112379460</v>
      </c>
      <c r="N45" s="44">
        <f t="shared" si="6"/>
        <v>1100719565</v>
      </c>
      <c r="O45" s="44">
        <f t="shared" si="6"/>
        <v>142379550</v>
      </c>
      <c r="P45" s="44">
        <f t="shared" si="6"/>
        <v>52179721</v>
      </c>
      <c r="Q45" s="44">
        <f t="shared" si="6"/>
        <v>-151626687</v>
      </c>
      <c r="R45" s="44">
        <f t="shared" si="6"/>
        <v>42932584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7924242152</v>
      </c>
      <c r="X45" s="44">
        <f t="shared" si="6"/>
        <v>5279981740</v>
      </c>
      <c r="Y45" s="44">
        <f t="shared" si="6"/>
        <v>2644260412</v>
      </c>
      <c r="Z45" s="45">
        <f>+IF(X45&lt;&gt;0,+(Y45/X45)*100,0)</f>
        <v>50.080862817529372</v>
      </c>
      <c r="AA45" s="46">
        <f>+AA26-AA44</f>
        <v>7005951299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925911251</v>
      </c>
      <c r="D47" s="18"/>
      <c r="E47" s="19">
        <v>7759209768</v>
      </c>
      <c r="F47" s="20">
        <v>7671011317</v>
      </c>
      <c r="G47" s="20">
        <v>613415453</v>
      </c>
      <c r="H47" s="20"/>
      <c r="I47" s="20"/>
      <c r="J47" s="20">
        <v>613415453</v>
      </c>
      <c r="K47" s="20">
        <v>459444466</v>
      </c>
      <c r="L47" s="20">
        <v>116306486</v>
      </c>
      <c r="M47" s="20">
        <v>-11247193</v>
      </c>
      <c r="N47" s="20">
        <v>564503759</v>
      </c>
      <c r="O47" s="20">
        <v>96984149</v>
      </c>
      <c r="P47" s="20">
        <v>-22930980</v>
      </c>
      <c r="Q47" s="20">
        <v>-10120487</v>
      </c>
      <c r="R47" s="20">
        <v>63932682</v>
      </c>
      <c r="S47" s="20"/>
      <c r="T47" s="20"/>
      <c r="U47" s="20"/>
      <c r="V47" s="20"/>
      <c r="W47" s="20">
        <v>1241851894</v>
      </c>
      <c r="X47" s="20">
        <v>5753258478</v>
      </c>
      <c r="Y47" s="20">
        <v>-4511406584</v>
      </c>
      <c r="Z47" s="47">
        <v>-78.414807908444544</v>
      </c>
      <c r="AA47" s="22">
        <v>7671011317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943888709</v>
      </c>
      <c r="D50" s="50">
        <f t="shared" ref="D50:Y50" si="7">SUM(D47:D49)</f>
        <v>0</v>
      </c>
      <c r="E50" s="51">
        <f t="shared" si="7"/>
        <v>7759209768</v>
      </c>
      <c r="F50" s="52">
        <f t="shared" si="7"/>
        <v>7671011317</v>
      </c>
      <c r="G50" s="52">
        <f t="shared" si="7"/>
        <v>631392911</v>
      </c>
      <c r="H50" s="52">
        <f t="shared" si="7"/>
        <v>0</v>
      </c>
      <c r="I50" s="52">
        <f t="shared" si="7"/>
        <v>0</v>
      </c>
      <c r="J50" s="52">
        <f t="shared" si="7"/>
        <v>631392911</v>
      </c>
      <c r="K50" s="52">
        <f t="shared" si="7"/>
        <v>459444466</v>
      </c>
      <c r="L50" s="52">
        <f t="shared" si="7"/>
        <v>116306486</v>
      </c>
      <c r="M50" s="52">
        <f t="shared" si="7"/>
        <v>-11247193</v>
      </c>
      <c r="N50" s="52">
        <f t="shared" si="7"/>
        <v>564503759</v>
      </c>
      <c r="O50" s="52">
        <f t="shared" si="7"/>
        <v>96984149</v>
      </c>
      <c r="P50" s="52">
        <f t="shared" si="7"/>
        <v>-22930980</v>
      </c>
      <c r="Q50" s="52">
        <f t="shared" si="7"/>
        <v>-10120487</v>
      </c>
      <c r="R50" s="52">
        <f t="shared" si="7"/>
        <v>63932682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1259829352</v>
      </c>
      <c r="X50" s="52">
        <f t="shared" si="7"/>
        <v>5753258478</v>
      </c>
      <c r="Y50" s="52">
        <f t="shared" si="7"/>
        <v>-4493429126</v>
      </c>
      <c r="Z50" s="53">
        <f>+IF(X50&lt;&gt;0,+(Y50/X50)*100,0)</f>
        <v>-78.102333541635815</v>
      </c>
      <c r="AA50" s="54">
        <f>SUM(AA47:AA49)</f>
        <v>7671011317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-3224279131</v>
      </c>
      <c r="D6" s="18"/>
      <c r="E6" s="19">
        <v>-304268216</v>
      </c>
      <c r="F6" s="20">
        <v>-365618579</v>
      </c>
      <c r="G6" s="20">
        <v>-3245743857</v>
      </c>
      <c r="H6" s="20">
        <v>-57116893</v>
      </c>
      <c r="I6" s="20">
        <v>74648161</v>
      </c>
      <c r="J6" s="20">
        <v>-3228212589</v>
      </c>
      <c r="K6" s="20">
        <v>-41510894</v>
      </c>
      <c r="L6" s="20">
        <v>-71403561</v>
      </c>
      <c r="M6" s="20">
        <v>16577000</v>
      </c>
      <c r="N6" s="20">
        <v>-96337455</v>
      </c>
      <c r="O6" s="20">
        <v>-26021957</v>
      </c>
      <c r="P6" s="20">
        <v>-44806869</v>
      </c>
      <c r="Q6" s="20">
        <v>77983876</v>
      </c>
      <c r="R6" s="20">
        <v>7155050</v>
      </c>
      <c r="S6" s="20"/>
      <c r="T6" s="20"/>
      <c r="U6" s="20"/>
      <c r="V6" s="20"/>
      <c r="W6" s="20">
        <v>-3317394994</v>
      </c>
      <c r="X6" s="20">
        <v>-119855524</v>
      </c>
      <c r="Y6" s="20">
        <v>-3197539470</v>
      </c>
      <c r="Z6" s="21">
        <v>2667.8282012266704</v>
      </c>
      <c r="AA6" s="22">
        <v>-365618579</v>
      </c>
    </row>
    <row r="7" spans="1:27" x14ac:dyDescent="0.25">
      <c r="A7" s="23" t="s">
        <v>35</v>
      </c>
      <c r="B7" s="17" t="s">
        <v>32</v>
      </c>
      <c r="C7" s="18">
        <v>56523120</v>
      </c>
      <c r="D7" s="18"/>
      <c r="E7" s="19">
        <v>2072561</v>
      </c>
      <c r="F7" s="20">
        <v>2139531</v>
      </c>
      <c r="G7" s="20">
        <v>59045995</v>
      </c>
      <c r="H7" s="20">
        <v>810197</v>
      </c>
      <c r="I7" s="20">
        <v>-364822</v>
      </c>
      <c r="J7" s="20">
        <v>59491370</v>
      </c>
      <c r="K7" s="20">
        <v>3502583</v>
      </c>
      <c r="L7" s="20">
        <v>-412926</v>
      </c>
      <c r="M7" s="20">
        <v>-48227</v>
      </c>
      <c r="N7" s="20">
        <v>3041430</v>
      </c>
      <c r="O7" s="20">
        <v>1472190</v>
      </c>
      <c r="P7" s="20">
        <v>1777108</v>
      </c>
      <c r="Q7" s="20">
        <v>2811192</v>
      </c>
      <c r="R7" s="20">
        <v>6060490</v>
      </c>
      <c r="S7" s="20"/>
      <c r="T7" s="20"/>
      <c r="U7" s="20"/>
      <c r="V7" s="20"/>
      <c r="W7" s="20">
        <v>68593290</v>
      </c>
      <c r="X7" s="20">
        <v>1596281</v>
      </c>
      <c r="Y7" s="20">
        <v>66997009</v>
      </c>
      <c r="Z7" s="21">
        <v>4197.0686238826374</v>
      </c>
      <c r="AA7" s="22">
        <v>2139531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12089195</v>
      </c>
      <c r="D10" s="18"/>
      <c r="E10" s="19">
        <v>9969307</v>
      </c>
      <c r="F10" s="20">
        <v>9969307</v>
      </c>
      <c r="G10" s="20">
        <v>12089195</v>
      </c>
      <c r="H10" s="20"/>
      <c r="I10" s="20"/>
      <c r="J10" s="20">
        <v>12089195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12089195</v>
      </c>
      <c r="X10" s="20">
        <v>9969307</v>
      </c>
      <c r="Y10" s="20">
        <v>2119888</v>
      </c>
      <c r="Z10" s="21">
        <v>21.264146043451166</v>
      </c>
      <c r="AA10" s="22">
        <v>9969307</v>
      </c>
    </row>
    <row r="11" spans="1:27" x14ac:dyDescent="0.25">
      <c r="A11" s="23" t="s">
        <v>39</v>
      </c>
      <c r="B11" s="17" t="s">
        <v>32</v>
      </c>
      <c r="C11" s="18">
        <v>227805107</v>
      </c>
      <c r="D11" s="18"/>
      <c r="E11" s="19"/>
      <c r="F11" s="20"/>
      <c r="G11" s="24">
        <v>227064332</v>
      </c>
      <c r="H11" s="24">
        <v>87080</v>
      </c>
      <c r="I11" s="24">
        <v>1323598</v>
      </c>
      <c r="J11" s="20">
        <v>228475010</v>
      </c>
      <c r="K11" s="24">
        <v>4369806</v>
      </c>
      <c r="L11" s="24">
        <v>1344423</v>
      </c>
      <c r="M11" s="20">
        <v>-532105</v>
      </c>
      <c r="N11" s="24">
        <v>5182124</v>
      </c>
      <c r="O11" s="24">
        <v>-509278</v>
      </c>
      <c r="P11" s="24">
        <v>-460062</v>
      </c>
      <c r="Q11" s="20">
        <v>1118711</v>
      </c>
      <c r="R11" s="24">
        <v>149371</v>
      </c>
      <c r="S11" s="24"/>
      <c r="T11" s="20"/>
      <c r="U11" s="24"/>
      <c r="V11" s="24"/>
      <c r="W11" s="24">
        <v>233806505</v>
      </c>
      <c r="X11" s="20"/>
      <c r="Y11" s="24">
        <v>233806505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-2927881174</v>
      </c>
      <c r="D13" s="29">
        <f>SUM(D6:D12)</f>
        <v>0</v>
      </c>
      <c r="E13" s="30">
        <f t="shared" si="0"/>
        <v>-292226348</v>
      </c>
      <c r="F13" s="31">
        <f t="shared" si="0"/>
        <v>-353509741</v>
      </c>
      <c r="G13" s="31">
        <f t="shared" si="0"/>
        <v>-2947563800</v>
      </c>
      <c r="H13" s="31">
        <f t="shared" si="0"/>
        <v>-56219616</v>
      </c>
      <c r="I13" s="31">
        <f t="shared" si="0"/>
        <v>75606937</v>
      </c>
      <c r="J13" s="31">
        <f t="shared" si="0"/>
        <v>-2928176479</v>
      </c>
      <c r="K13" s="31">
        <f t="shared" si="0"/>
        <v>-33638505</v>
      </c>
      <c r="L13" s="31">
        <f t="shared" si="0"/>
        <v>-70472064</v>
      </c>
      <c r="M13" s="31">
        <f t="shared" si="0"/>
        <v>15996668</v>
      </c>
      <c r="N13" s="31">
        <f t="shared" si="0"/>
        <v>-88113901</v>
      </c>
      <c r="O13" s="31">
        <f t="shared" si="0"/>
        <v>-25059045</v>
      </c>
      <c r="P13" s="31">
        <f t="shared" si="0"/>
        <v>-43489823</v>
      </c>
      <c r="Q13" s="31">
        <f t="shared" si="0"/>
        <v>81913779</v>
      </c>
      <c r="R13" s="31">
        <f t="shared" si="0"/>
        <v>13364911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-3002925469</v>
      </c>
      <c r="X13" s="31">
        <f t="shared" si="0"/>
        <v>-108289936</v>
      </c>
      <c r="Y13" s="31">
        <f t="shared" si="0"/>
        <v>-2894635533</v>
      </c>
      <c r="Z13" s="32">
        <f>+IF(X13&lt;&gt;0,+(Y13/X13)*100,0)</f>
        <v>2673.0420572046514</v>
      </c>
      <c r="AA13" s="33">
        <f>SUM(AA6:AA12)</f>
        <v>-353509741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5167519565</v>
      </c>
      <c r="D17" s="18"/>
      <c r="E17" s="19">
        <v>512329336</v>
      </c>
      <c r="F17" s="20">
        <v>498281552</v>
      </c>
      <c r="G17" s="24">
        <v>5183128921</v>
      </c>
      <c r="H17" s="24">
        <v>7939628</v>
      </c>
      <c r="I17" s="24">
        <v>31155758</v>
      </c>
      <c r="J17" s="20">
        <v>5222224307</v>
      </c>
      <c r="K17" s="24">
        <v>26942915</v>
      </c>
      <c r="L17" s="24">
        <v>60894768</v>
      </c>
      <c r="M17" s="20">
        <v>51817326</v>
      </c>
      <c r="N17" s="24">
        <v>139655009</v>
      </c>
      <c r="O17" s="24">
        <v>-36414734</v>
      </c>
      <c r="P17" s="24">
        <v>25195036</v>
      </c>
      <c r="Q17" s="20">
        <v>21099415</v>
      </c>
      <c r="R17" s="24">
        <v>9879717</v>
      </c>
      <c r="S17" s="24"/>
      <c r="T17" s="20"/>
      <c r="U17" s="24"/>
      <c r="V17" s="24"/>
      <c r="W17" s="24">
        <v>5371759033</v>
      </c>
      <c r="X17" s="20">
        <v>364837900</v>
      </c>
      <c r="Y17" s="24">
        <v>5006921133</v>
      </c>
      <c r="Z17" s="25">
        <v>1372.3686966184162</v>
      </c>
      <c r="AA17" s="26">
        <v>498281552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5179125909</v>
      </c>
      <c r="D25" s="29">
        <f t="shared" ref="D25:Y25" si="1">SUM(D15:D24)</f>
        <v>0</v>
      </c>
      <c r="E25" s="35">
        <f t="shared" si="1"/>
        <v>513092248</v>
      </c>
      <c r="F25" s="36">
        <f t="shared" si="1"/>
        <v>499044464</v>
      </c>
      <c r="G25" s="36">
        <f t="shared" si="1"/>
        <v>5186858828</v>
      </c>
      <c r="H25" s="36">
        <f t="shared" si="1"/>
        <v>8111102</v>
      </c>
      <c r="I25" s="36">
        <f t="shared" si="1"/>
        <v>31155758</v>
      </c>
      <c r="J25" s="36">
        <f t="shared" si="1"/>
        <v>5226125688</v>
      </c>
      <c r="K25" s="36">
        <f t="shared" si="1"/>
        <v>26942915</v>
      </c>
      <c r="L25" s="36">
        <f t="shared" si="1"/>
        <v>60894768</v>
      </c>
      <c r="M25" s="36">
        <f t="shared" si="1"/>
        <v>51817326</v>
      </c>
      <c r="N25" s="36">
        <f t="shared" si="1"/>
        <v>139655009</v>
      </c>
      <c r="O25" s="36">
        <f t="shared" si="1"/>
        <v>-36414734</v>
      </c>
      <c r="P25" s="36">
        <f t="shared" si="1"/>
        <v>25195036</v>
      </c>
      <c r="Q25" s="36">
        <f t="shared" si="1"/>
        <v>21099415</v>
      </c>
      <c r="R25" s="36">
        <f t="shared" si="1"/>
        <v>9879717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5375660414</v>
      </c>
      <c r="X25" s="36">
        <f t="shared" si="1"/>
        <v>365600812</v>
      </c>
      <c r="Y25" s="36">
        <f t="shared" si="1"/>
        <v>5010059602</v>
      </c>
      <c r="Z25" s="37">
        <f>+IF(X25&lt;&gt;0,+(Y25/X25)*100,0)</f>
        <v>1370.3633683395649</v>
      </c>
      <c r="AA25" s="38">
        <f>SUM(AA15:AA24)</f>
        <v>499044464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2251244735</v>
      </c>
      <c r="D26" s="29">
        <f>+D13+D25</f>
        <v>0</v>
      </c>
      <c r="E26" s="30">
        <f t="shared" si="2"/>
        <v>220865900</v>
      </c>
      <c r="F26" s="31">
        <f t="shared" si="2"/>
        <v>145534723</v>
      </c>
      <c r="G26" s="31">
        <f t="shared" si="2"/>
        <v>2239295028</v>
      </c>
      <c r="H26" s="31">
        <f t="shared" si="2"/>
        <v>-48108514</v>
      </c>
      <c r="I26" s="31">
        <f t="shared" si="2"/>
        <v>106762695</v>
      </c>
      <c r="J26" s="31">
        <f t="shared" si="2"/>
        <v>2297949209</v>
      </c>
      <c r="K26" s="31">
        <f t="shared" si="2"/>
        <v>-6695590</v>
      </c>
      <c r="L26" s="31">
        <f t="shared" si="2"/>
        <v>-9577296</v>
      </c>
      <c r="M26" s="31">
        <f t="shared" si="2"/>
        <v>67813994</v>
      </c>
      <c r="N26" s="31">
        <f t="shared" si="2"/>
        <v>51541108</v>
      </c>
      <c r="O26" s="31">
        <f t="shared" si="2"/>
        <v>-61473779</v>
      </c>
      <c r="P26" s="31">
        <f t="shared" si="2"/>
        <v>-18294787</v>
      </c>
      <c r="Q26" s="31">
        <f t="shared" si="2"/>
        <v>103013194</v>
      </c>
      <c r="R26" s="31">
        <f t="shared" si="2"/>
        <v>23244628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2372734945</v>
      </c>
      <c r="X26" s="31">
        <f t="shared" si="2"/>
        <v>257310876</v>
      </c>
      <c r="Y26" s="31">
        <f t="shared" si="2"/>
        <v>2115424069</v>
      </c>
      <c r="Z26" s="32">
        <f>+IF(X26&lt;&gt;0,+(Y26/X26)*100,0)</f>
        <v>822.12773198129412</v>
      </c>
      <c r="AA26" s="33">
        <f>+AA13+AA25</f>
        <v>145534723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58220734</v>
      </c>
      <c r="D32" s="18"/>
      <c r="E32" s="19">
        <v>-113773467</v>
      </c>
      <c r="F32" s="20">
        <v>-119378507</v>
      </c>
      <c r="G32" s="20">
        <v>41370902</v>
      </c>
      <c r="H32" s="20">
        <v>-16227882</v>
      </c>
      <c r="I32" s="20">
        <v>10719669</v>
      </c>
      <c r="J32" s="20">
        <v>35862689</v>
      </c>
      <c r="K32" s="20">
        <v>-846992</v>
      </c>
      <c r="L32" s="20">
        <v>6958552</v>
      </c>
      <c r="M32" s="20">
        <v>-6420349</v>
      </c>
      <c r="N32" s="20">
        <v>-308789</v>
      </c>
      <c r="O32" s="20">
        <v>-4949327</v>
      </c>
      <c r="P32" s="20">
        <v>-3159405</v>
      </c>
      <c r="Q32" s="20">
        <v>8020305</v>
      </c>
      <c r="R32" s="20">
        <v>-88427</v>
      </c>
      <c r="S32" s="20"/>
      <c r="T32" s="20"/>
      <c r="U32" s="20"/>
      <c r="V32" s="20"/>
      <c r="W32" s="20">
        <v>35465473</v>
      </c>
      <c r="X32" s="20">
        <v>-89822150</v>
      </c>
      <c r="Y32" s="20">
        <v>125287623</v>
      </c>
      <c r="Z32" s="21">
        <v>-139.48410609187155</v>
      </c>
      <c r="AA32" s="22">
        <v>-119378507</v>
      </c>
    </row>
    <row r="33" spans="1:27" x14ac:dyDescent="0.25">
      <c r="A33" s="23" t="s">
        <v>60</v>
      </c>
      <c r="B33" s="17" t="s">
        <v>32</v>
      </c>
      <c r="C33" s="18">
        <v>-206614586</v>
      </c>
      <c r="D33" s="18"/>
      <c r="E33" s="19"/>
      <c r="F33" s="20"/>
      <c r="G33" s="20">
        <v>-206614586</v>
      </c>
      <c r="H33" s="20"/>
      <c r="I33" s="20">
        <v>116938150</v>
      </c>
      <c r="J33" s="20">
        <v>-89676436</v>
      </c>
      <c r="K33" s="20">
        <v>261017</v>
      </c>
      <c r="L33" s="20"/>
      <c r="M33" s="20">
        <v>106707000</v>
      </c>
      <c r="N33" s="20">
        <v>106968017</v>
      </c>
      <c r="O33" s="20"/>
      <c r="P33" s="20"/>
      <c r="Q33" s="20">
        <v>107935409</v>
      </c>
      <c r="R33" s="20">
        <v>107935409</v>
      </c>
      <c r="S33" s="20"/>
      <c r="T33" s="20"/>
      <c r="U33" s="20"/>
      <c r="V33" s="20"/>
      <c r="W33" s="20">
        <v>125226990</v>
      </c>
      <c r="X33" s="20">
        <v>135710761</v>
      </c>
      <c r="Y33" s="20">
        <v>-10483771</v>
      </c>
      <c r="Z33" s="21">
        <v>-7.7250845273795203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19522585</v>
      </c>
      <c r="D35" s="18"/>
      <c r="E35" s="19">
        <v>6249657</v>
      </c>
      <c r="F35" s="20">
        <v>6822774</v>
      </c>
      <c r="G35" s="20">
        <v>19852702</v>
      </c>
      <c r="H35" s="20">
        <v>86013</v>
      </c>
      <c r="I35" s="20">
        <v>-9145</v>
      </c>
      <c r="J35" s="20">
        <v>19929570</v>
      </c>
      <c r="K35" s="20">
        <v>1210294</v>
      </c>
      <c r="L35" s="20">
        <v>-437659</v>
      </c>
      <c r="M35" s="20">
        <v>-5306</v>
      </c>
      <c r="N35" s="20">
        <v>767329</v>
      </c>
      <c r="O35" s="20">
        <v>183958</v>
      </c>
      <c r="P35" s="20">
        <v>251369</v>
      </c>
      <c r="Q35" s="20">
        <v>344698</v>
      </c>
      <c r="R35" s="20">
        <v>780025</v>
      </c>
      <c r="S35" s="20"/>
      <c r="T35" s="20"/>
      <c r="U35" s="20"/>
      <c r="V35" s="20"/>
      <c r="W35" s="20">
        <v>21476924</v>
      </c>
      <c r="X35" s="20">
        <v>5045445</v>
      </c>
      <c r="Y35" s="20">
        <v>16431479</v>
      </c>
      <c r="Z35" s="21">
        <v>325.66956928477072</v>
      </c>
      <c r="AA35" s="22">
        <v>6822774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-128871267</v>
      </c>
      <c r="D37" s="29">
        <f t="shared" ref="D37:Y37" si="3">SUM(D29:D36)</f>
        <v>0</v>
      </c>
      <c r="E37" s="30">
        <f t="shared" si="3"/>
        <v>-107523810</v>
      </c>
      <c r="F37" s="31">
        <f t="shared" si="3"/>
        <v>-112555733</v>
      </c>
      <c r="G37" s="31">
        <f t="shared" si="3"/>
        <v>-145390982</v>
      </c>
      <c r="H37" s="31">
        <f t="shared" si="3"/>
        <v>-16141869</v>
      </c>
      <c r="I37" s="31">
        <f t="shared" si="3"/>
        <v>127648674</v>
      </c>
      <c r="J37" s="31">
        <f t="shared" si="3"/>
        <v>-33884177</v>
      </c>
      <c r="K37" s="31">
        <f t="shared" si="3"/>
        <v>624319</v>
      </c>
      <c r="L37" s="31">
        <f t="shared" si="3"/>
        <v>6520893</v>
      </c>
      <c r="M37" s="31">
        <f t="shared" si="3"/>
        <v>100281345</v>
      </c>
      <c r="N37" s="31">
        <f t="shared" si="3"/>
        <v>107426557</v>
      </c>
      <c r="O37" s="31">
        <f t="shared" si="3"/>
        <v>-4765369</v>
      </c>
      <c r="P37" s="31">
        <f t="shared" si="3"/>
        <v>-2908036</v>
      </c>
      <c r="Q37" s="31">
        <f t="shared" si="3"/>
        <v>116300412</v>
      </c>
      <c r="R37" s="31">
        <f t="shared" si="3"/>
        <v>108627007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182169387</v>
      </c>
      <c r="X37" s="31">
        <f t="shared" si="3"/>
        <v>50934056</v>
      </c>
      <c r="Y37" s="31">
        <f t="shared" si="3"/>
        <v>131235331</v>
      </c>
      <c r="Z37" s="32">
        <f>+IF(X37&lt;&gt;0,+(Y37/X37)*100,0)</f>
        <v>257.65733441687814</v>
      </c>
      <c r="AA37" s="33">
        <f>SUM(AA29:AA36)</f>
        <v>-112555733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-128871267</v>
      </c>
      <c r="D44" s="29">
        <f>+D37+D43</f>
        <v>0</v>
      </c>
      <c r="E44" s="30">
        <f t="shared" si="5"/>
        <v>-107523810</v>
      </c>
      <c r="F44" s="31">
        <f t="shared" si="5"/>
        <v>-112555733</v>
      </c>
      <c r="G44" s="31">
        <f t="shared" si="5"/>
        <v>-145390982</v>
      </c>
      <c r="H44" s="31">
        <f t="shared" si="5"/>
        <v>-16141869</v>
      </c>
      <c r="I44" s="31">
        <f t="shared" si="5"/>
        <v>127648674</v>
      </c>
      <c r="J44" s="31">
        <f t="shared" si="5"/>
        <v>-33884177</v>
      </c>
      <c r="K44" s="31">
        <f t="shared" si="5"/>
        <v>624319</v>
      </c>
      <c r="L44" s="31">
        <f t="shared" si="5"/>
        <v>6520893</v>
      </c>
      <c r="M44" s="31">
        <f t="shared" si="5"/>
        <v>100281345</v>
      </c>
      <c r="N44" s="31">
        <f t="shared" si="5"/>
        <v>107426557</v>
      </c>
      <c r="O44" s="31">
        <f t="shared" si="5"/>
        <v>-4765369</v>
      </c>
      <c r="P44" s="31">
        <f t="shared" si="5"/>
        <v>-2908036</v>
      </c>
      <c r="Q44" s="31">
        <f t="shared" si="5"/>
        <v>116300412</v>
      </c>
      <c r="R44" s="31">
        <f t="shared" si="5"/>
        <v>108627007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182169387</v>
      </c>
      <c r="X44" s="31">
        <f t="shared" si="5"/>
        <v>50934056</v>
      </c>
      <c r="Y44" s="31">
        <f t="shared" si="5"/>
        <v>131235331</v>
      </c>
      <c r="Z44" s="32">
        <f>+IF(X44&lt;&gt;0,+(Y44/X44)*100,0)</f>
        <v>257.65733441687814</v>
      </c>
      <c r="AA44" s="33">
        <f>+AA37+AA43</f>
        <v>-112555733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2380116002</v>
      </c>
      <c r="D45" s="42">
        <f t="shared" si="6"/>
        <v>0</v>
      </c>
      <c r="E45" s="43">
        <f t="shared" si="6"/>
        <v>328389710</v>
      </c>
      <c r="F45" s="44">
        <f t="shared" si="6"/>
        <v>258090456</v>
      </c>
      <c r="G45" s="44">
        <f t="shared" si="6"/>
        <v>2384686010</v>
      </c>
      <c r="H45" s="44">
        <f t="shared" si="6"/>
        <v>-31966645</v>
      </c>
      <c r="I45" s="44">
        <f t="shared" si="6"/>
        <v>-20885979</v>
      </c>
      <c r="J45" s="44">
        <f t="shared" si="6"/>
        <v>2331833386</v>
      </c>
      <c r="K45" s="44">
        <f t="shared" si="6"/>
        <v>-7319909</v>
      </c>
      <c r="L45" s="44">
        <f t="shared" si="6"/>
        <v>-16098189</v>
      </c>
      <c r="M45" s="44">
        <f t="shared" si="6"/>
        <v>-32467351</v>
      </c>
      <c r="N45" s="44">
        <f t="shared" si="6"/>
        <v>-55885449</v>
      </c>
      <c r="O45" s="44">
        <f t="shared" si="6"/>
        <v>-56708410</v>
      </c>
      <c r="P45" s="44">
        <f t="shared" si="6"/>
        <v>-15386751</v>
      </c>
      <c r="Q45" s="44">
        <f t="shared" si="6"/>
        <v>-13287218</v>
      </c>
      <c r="R45" s="44">
        <f t="shared" si="6"/>
        <v>-85382379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2190565558</v>
      </c>
      <c r="X45" s="44">
        <f t="shared" si="6"/>
        <v>206376820</v>
      </c>
      <c r="Y45" s="44">
        <f t="shared" si="6"/>
        <v>1984188738</v>
      </c>
      <c r="Z45" s="45">
        <f>+IF(X45&lt;&gt;0,+(Y45/X45)*100,0)</f>
        <v>961.43972855090988</v>
      </c>
      <c r="AA45" s="46">
        <f>+AA26-AA44</f>
        <v>258090456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-5607</v>
      </c>
      <c r="D47" s="18"/>
      <c r="E47" s="19">
        <v>317657492</v>
      </c>
      <c r="F47" s="20">
        <v>247358238</v>
      </c>
      <c r="G47" s="20">
        <v>-560135</v>
      </c>
      <c r="H47" s="20">
        <v>-25084</v>
      </c>
      <c r="I47" s="20"/>
      <c r="J47" s="20">
        <v>-585219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-585219</v>
      </c>
      <c r="X47" s="20">
        <v>195644599</v>
      </c>
      <c r="Y47" s="20">
        <v>-196229818</v>
      </c>
      <c r="Z47" s="47">
        <v>-100.29912351426577</v>
      </c>
      <c r="AA47" s="22">
        <v>247358238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-5607</v>
      </c>
      <c r="D50" s="50">
        <f t="shared" ref="D50:Y50" si="7">SUM(D47:D49)</f>
        <v>0</v>
      </c>
      <c r="E50" s="51">
        <f t="shared" si="7"/>
        <v>317657492</v>
      </c>
      <c r="F50" s="52">
        <f t="shared" si="7"/>
        <v>247358238</v>
      </c>
      <c r="G50" s="52">
        <f t="shared" si="7"/>
        <v>-560135</v>
      </c>
      <c r="H50" s="52">
        <f t="shared" si="7"/>
        <v>-25084</v>
      </c>
      <c r="I50" s="52">
        <f t="shared" si="7"/>
        <v>0</v>
      </c>
      <c r="J50" s="52">
        <f t="shared" si="7"/>
        <v>-585219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-585219</v>
      </c>
      <c r="X50" s="52">
        <f t="shared" si="7"/>
        <v>195644599</v>
      </c>
      <c r="Y50" s="52">
        <f t="shared" si="7"/>
        <v>-196229818</v>
      </c>
      <c r="Z50" s="53">
        <f>+IF(X50&lt;&gt;0,+(Y50/X50)*100,0)</f>
        <v>-100.29912351426577</v>
      </c>
      <c r="AA50" s="54">
        <f>SUM(AA47:AA49)</f>
        <v>247358238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4EEDC0-2F07-4C0C-9A6E-5474DBDE8606}"/>
</file>

<file path=customXml/itemProps2.xml><?xml version="1.0" encoding="utf-8"?>
<ds:datastoreItem xmlns:ds="http://schemas.openxmlformats.org/officeDocument/2006/customXml" ds:itemID="{3200D071-72C4-4626-B40C-7B8CB5BD5B44}"/>
</file>

<file path=customXml/itemProps3.xml><?xml version="1.0" encoding="utf-8"?>
<ds:datastoreItem xmlns:ds="http://schemas.openxmlformats.org/officeDocument/2006/customXml" ds:itemID="{B3AD4197-A6DA-4723-BE81-FF7659B96F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2024-05-12T20:16:17Z</dcterms:created>
  <dcterms:modified xsi:type="dcterms:W3CDTF">2024-05-12T20:18:14Z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